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2\!Решения Собрания депутатов\4. Решение №31 от 01.04.2022г\Проект\"/>
    </mc:Choice>
  </mc:AlternateContent>
  <xr:revisionPtr revIDLastSave="0" documentId="13_ncr:1_{51A04F88-50D3-4B47-AAE9-7C31558DEE86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года'!$15:$15</definedName>
  </definedNames>
  <calcPr calcId="191029" concurrentCalc="0" concurrentManual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38" i="1" l="1"/>
  <c r="T37" i="1"/>
  <c r="T47" i="1"/>
  <c r="T46" i="1"/>
  <c r="T53" i="1"/>
  <c r="T52" i="1"/>
  <c r="T69" i="1"/>
  <c r="T68" i="1"/>
  <c r="T81" i="1"/>
  <c r="T80" i="1"/>
  <c r="T101" i="1"/>
  <c r="AT37" i="1"/>
  <c r="AT46" i="1"/>
  <c r="AT52" i="1"/>
  <c r="AT68" i="1"/>
  <c r="AT16" i="1"/>
  <c r="AT19" i="1"/>
  <c r="AT24" i="1"/>
  <c r="AT32" i="1"/>
  <c r="AT44" i="1"/>
  <c r="AT62" i="1"/>
  <c r="AT65" i="1"/>
  <c r="AT77" i="1"/>
  <c r="AT80" i="1"/>
  <c r="AT83" i="1"/>
  <c r="AT89" i="1"/>
  <c r="AT13" i="1"/>
  <c r="AN69" i="1"/>
  <c r="AM69" i="1"/>
  <c r="AL69" i="1"/>
  <c r="AK69" i="1"/>
  <c r="AJ69" i="1"/>
  <c r="AI69" i="1"/>
  <c r="AN68" i="1"/>
  <c r="AM68" i="1"/>
  <c r="AL68" i="1"/>
  <c r="AK68" i="1"/>
  <c r="AJ68" i="1"/>
  <c r="AI68" i="1"/>
</calcChain>
</file>

<file path=xl/sharedStrings.xml><?xml version="1.0" encoding="utf-8"?>
<sst xmlns="http://schemas.openxmlformats.org/spreadsheetml/2006/main" count="422" uniqueCount="229">
  <si>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</si>
  <si>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</si>
  <si>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</si>
  <si>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</si>
  <si>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</si>
  <si>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</si>
  <si>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</si>
  <si>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</si>
  <si>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</si>
  <si>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</si>
  <si>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</si>
  <si>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</si>
  <si>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</si>
  <si>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</si>
  <si>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</si>
  <si>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</si>
  <si>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</si>
  <si>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</si>
  <si>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</si>
  <si>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</si>
  <si>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</si>
  <si>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</si>
  <si>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</si>
  <si>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</si>
  <si>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</si>
  <si>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</si>
  <si>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</si>
  <si>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</si>
  <si>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</si>
  <si>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</si>
  <si>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</si>
  <si>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</si>
  <si>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</si>
  <si>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</si>
  <si>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</si>
  <si>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</si>
  <si>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</si>
  <si>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</si>
  <si>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</si>
  <si>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</si>
  <si>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</si>
  <si>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</si>
  <si>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</si>
  <si>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</si>
  <si>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</si>
  <si>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</si>
  <si>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</si>
  <si>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</si>
  <si>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</si>
  <si>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</si>
  <si>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</si>
  <si>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</si>
  <si>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</si>
  <si>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</si>
  <si>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</si>
  <si>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</si>
  <si>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</si>
  <si>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</si>
  <si>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</si>
  <si>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</si>
  <si>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</si>
  <si>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</si>
  <si>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</si>
  <si>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</si>
  <si>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</si>
  <si>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</si>
  <si>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</si>
  <si>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</si>
  <si>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</si>
  <si>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</si>
  <si>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</si>
  <si>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</si>
  <si>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</si>
  <si>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</si>
  <si>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</si>
  <si>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</si>
  <si>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</si>
  <si>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</si>
  <si>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</si>
  <si>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</si>
  <si>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</si>
  <si>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</si>
  <si>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</si>
  <si>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</si>
  <si>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</si>
  <si>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</si>
  <si>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</si>
  <si>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</si>
  <si>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</si>
  <si>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</si>
  <si>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</si>
  <si>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</si>
  <si>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</si>
  <si>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</si>
  <si>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</si>
  <si>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</si>
  <si>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</si>
  <si>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</si>
  <si>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</si>
  <si>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</si>
  <si>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</si>
  <si>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</si>
  <si>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</si>
  <si>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</si>
  <si>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</si>
  <si>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</si>
  <si>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</si>
  <si>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</si>
  <si>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</si>
  <si>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</si>
  <si>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</si>
  <si>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</si>
  <si>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</si>
  <si>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</si>
  <si>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</si>
  <si>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</si>
  <si>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</si>
  <si>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</si>
  <si>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</si>
  <si>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</si>
  <si>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</si>
  <si>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</si>
  <si>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</si>
  <si>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</si>
  <si>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</si>
  <si>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</si>
  <si>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</si>
  <si>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</si>
  <si>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</si>
  <si>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</si>
  <si>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</si>
  <si>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</si>
  <si>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</si>
  <si>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</si>
  <si>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</si>
  <si>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</si>
  <si>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</si>
  <si>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</si>
  <si>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</si>
  <si>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</si>
  <si>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</si>
  <si>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</si>
  <si>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</si>
  <si>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</si>
  <si>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</si>
  <si>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</si>
  <si>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</si>
  <si>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</si>
  <si>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</si>
  <si>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</si>
  <si>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</si>
  <si>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</si>
  <si>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</si>
  <si>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</si>
  <si>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</si>
  <si>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</si>
  <si>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</si>
  <si>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</si>
  <si>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</si>
  <si>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</si>
  <si>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</si>
  <si>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</si>
  <si>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</si>
  <si>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</si>
  <si>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</si>
  <si>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</si>
  <si>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</si>
  <si>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</si>
  <si>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</si>
  <si>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</si>
  <si>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</si>
  <si>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</si>
  <si>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</si>
  <si>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</si>
  <si>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</si>
  <si>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</si>
  <si>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</si>
  <si>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</si>
  <si>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</si>
  <si>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МСУ (Специальные расходы)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</si>
  <si>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</si>
  <si>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</si>
  <si>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</si>
  <si>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</si>
  <si>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</si>
  <si>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</si>
  <si>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</si>
  <si>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</si>
  <si>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</si>
  <si>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Непрограммные расходы</t>
  </si>
  <si>
    <t>99.9.00.00000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</si>
  <si>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</si>
  <si>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</si>
  <si>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</si>
  <si>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</si>
  <si>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</si>
  <si>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</si>
  <si>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</si>
  <si>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</si>
  <si>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</si>
  <si>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</si>
  <si>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</si>
  <si>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</si>
  <si>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</si>
  <si>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</si>
  <si>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06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</si>
  <si>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</si>
  <si>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</si>
  <si>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Всего</t>
  </si>
  <si>
    <t>2023 год</t>
  </si>
  <si>
    <t>Председатель Собрания депутатов - 
глава Александровского сельского поселения                                                     Е.А.Остапец</t>
  </si>
  <si>
    <t>к решению Собрания депутатов                                                                                                                                                                                                                                       Александровского сельского поселения</t>
  </si>
  <si>
    <t>поселения Азовского района на 2022 год и</t>
  </si>
  <si>
    <t>на плановый период 2023 и 2024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</si>
  <si>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2022 год и плановый период 2023 и 2024 годов</t>
  </si>
  <si>
    <t>2024 год</t>
  </si>
  <si>
    <t>Приложение №6</t>
  </si>
  <si>
    <t>14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</si>
  <si>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смоуправления (Бюджетные инвестиции)</t>
  </si>
  <si>
    <t>99.9.00.28930</t>
  </si>
  <si>
    <t>"О внесении изменений и дополнений в решение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</si>
  <si>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</si>
  <si>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05.1.F3.67483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</si>
  <si>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</si>
  <si>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</si>
  <si>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</si>
  <si>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</si>
  <si>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Расходы на разработку проектно-сметной документации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</si>
  <si>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от ___.___.2022 №__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</si>
</sst>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4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7" fillId="0" borderId="3" xfId="0" applyFont="1" applyBorder="1" applyAlignment="1">
      <alignment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164" fontId="7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Border="1" applyAlignment="1">
      <alignment horizontal="right" vertical="center" wrapText="1"/>
    </xf>
    <xf numFmtId="165" fontId="7" fillId="0" borderId="3" xfId="0" applyNumberFormat="1" applyFont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09"/>
  <sheetViews>
    <sheetView tabSelected="1" view="pageBreakPreview" zoomScale="75" zoomScaleNormal="70" zoomScaleSheetLayoutView="75" workbookViewId="0">
      <selection activeCell="AN7" sqref="AN7"/>
    </sheetView>
  </sheetViews>
  <sheetFormatPr defaultRowHeight="14.45" customHeight="1" x14ac:dyDescent="0.25"/>
  <cols>
    <col min="1" max="1" width="91.85546875" customWidth="1"/>
    <col min="2" max="2" width="16.140625" customWidth="1"/>
    <col min="3" max="16" width="12.7109375" hidden="1" customWidth="1"/>
    <col min="17" max="17" width="8.42578125" customWidth="1"/>
    <col min="18" max="19" width="4.7109375" customWidth="1"/>
    <col min="20" max="20" width="14.7109375" customWidth="1"/>
    <col min="21" max="34" width="14.7109375" hidden="1" customWidth="1"/>
    <col min="35" max="35" width="14.7109375" customWidth="1"/>
    <col min="36" max="39" width="14.7109375" hidden="1" customWidth="1"/>
    <col min="40" max="40" width="14.7109375" customWidth="1"/>
    <col min="41" max="44" width="14.7109375" hidden="1" customWidth="1"/>
    <col min="45" max="45" width="0" hidden="1" customWidth="1"/>
    <col min="46" max="46" width="9.140625" hidden="1" customWidth="1"/>
  </cols>
  <sheetData>
    <row r="1" spans="1:46" ht="17.10000000000000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216</v>
      </c>
      <c r="AO1" s="4"/>
      <c r="AP1" s="4"/>
      <c r="AQ1" s="4"/>
    </row>
    <row r="2" spans="1:46" s="17" customFormat="1" ht="30.75" customHeight="1" x14ac:dyDescent="0.25">
      <c r="A2" s="31" t="s">
        <v>211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4"/>
      <c r="AP2" s="4"/>
      <c r="AQ2" s="4"/>
    </row>
    <row r="3" spans="1:46" s="17" customFormat="1" ht="15.7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31" t="s">
        <v>220</v>
      </c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4"/>
      <c r="AP3" s="4"/>
      <c r="AQ3" s="4"/>
    </row>
    <row r="4" spans="1:46" ht="17.100000000000001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0</v>
      </c>
      <c r="AO4" s="4"/>
      <c r="AP4" s="4"/>
      <c r="AQ4" s="4"/>
    </row>
    <row r="5" spans="1:46" ht="17.100000000000001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212</v>
      </c>
      <c r="AO5" s="4"/>
      <c r="AP5" s="4"/>
      <c r="AQ5" s="4"/>
    </row>
    <row r="6" spans="1:46" ht="17.100000000000001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213</v>
      </c>
      <c r="AO6" s="4"/>
      <c r="AP6" s="4"/>
      <c r="AQ6" s="4"/>
    </row>
    <row r="7" spans="1:46" ht="17.100000000000001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228</v>
      </c>
      <c r="AO7" s="4"/>
      <c r="AP7" s="4"/>
      <c r="AQ7" s="4"/>
    </row>
    <row r="8" spans="1:46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6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6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6" ht="59.85" customHeight="1" x14ac:dyDescent="0.25">
      <c r="A11" s="34" t="s">
        <v>214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7"/>
      <c r="AP11" s="7"/>
      <c r="AQ11" s="7"/>
      <c r="AR11" s="7"/>
    </row>
    <row r="12" spans="1:46" ht="17.100000000000001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</row>
    <row r="13" spans="1:46" ht="15" x14ac:dyDescent="0.25">
      <c r="A13" s="32" t="s">
        <v>2</v>
      </c>
      <c r="B13" s="32" t="s">
        <v>3</v>
      </c>
      <c r="C13" s="32" t="s">
        <v>3</v>
      </c>
      <c r="D13" s="32" t="s">
        <v>3</v>
      </c>
      <c r="E13" s="32" t="s">
        <v>3</v>
      </c>
      <c r="F13" s="32" t="s">
        <v>3</v>
      </c>
      <c r="G13" s="32" t="s">
        <v>3</v>
      </c>
      <c r="H13" s="32" t="s">
        <v>3</v>
      </c>
      <c r="I13" s="32" t="s">
        <v>3</v>
      </c>
      <c r="J13" s="32" t="s">
        <v>3</v>
      </c>
      <c r="K13" s="32" t="s">
        <v>3</v>
      </c>
      <c r="L13" s="32" t="s">
        <v>3</v>
      </c>
      <c r="M13" s="32" t="s">
        <v>3</v>
      </c>
      <c r="N13" s="32" t="s">
        <v>3</v>
      </c>
      <c r="O13" s="32" t="s">
        <v>3</v>
      </c>
      <c r="P13" s="32" t="s">
        <v>3</v>
      </c>
      <c r="Q13" s="32" t="s">
        <v>4</v>
      </c>
      <c r="R13" s="32" t="s">
        <v>5</v>
      </c>
      <c r="S13" s="32" t="s">
        <v>12</v>
      </c>
      <c r="T13" s="32" t="s">
        <v>22</v>
      </c>
      <c r="U13" s="32" t="s">
        <v>14</v>
      </c>
      <c r="V13" s="32" t="s">
        <v>15</v>
      </c>
      <c r="W13" s="32" t="s">
        <v>16</v>
      </c>
      <c r="X13" s="32" t="s">
        <v>17</v>
      </c>
      <c r="Y13" s="32" t="s">
        <v>13</v>
      </c>
      <c r="Z13" s="32" t="s">
        <v>14</v>
      </c>
      <c r="AA13" s="32" t="s">
        <v>15</v>
      </c>
      <c r="AB13" s="32" t="s">
        <v>16</v>
      </c>
      <c r="AC13" s="32" t="s">
        <v>17</v>
      </c>
      <c r="AD13" s="32" t="s">
        <v>13</v>
      </c>
      <c r="AE13" s="32" t="s">
        <v>14</v>
      </c>
      <c r="AF13" s="32" t="s">
        <v>15</v>
      </c>
      <c r="AG13" s="32" t="s">
        <v>16</v>
      </c>
      <c r="AH13" s="32" t="s">
        <v>17</v>
      </c>
      <c r="AI13" s="32" t="s">
        <v>209</v>
      </c>
      <c r="AJ13" s="32" t="s">
        <v>18</v>
      </c>
      <c r="AK13" s="32" t="s">
        <v>19</v>
      </c>
      <c r="AL13" s="32" t="s">
        <v>20</v>
      </c>
      <c r="AM13" s="32" t="s">
        <v>21</v>
      </c>
      <c r="AN13" s="32" t="s">
        <v>215</v>
      </c>
      <c r="AO13" s="32" t="s">
        <v>23</v>
      </c>
      <c r="AP13" s="32" t="s">
        <v>24</v>
      </c>
      <c r="AQ13" s="32" t="s">
        <v>25</v>
      </c>
      <c r="AR13" s="32" t="s">
        <v>26</v>
      </c>
      <c r="AT13" s="22">
        <f>AT16+AT19+AT24+AT32+AT37+AT44+AT46+AT52+AT62+AT65+AT68+AT77+AT80+AT83+AT89</f>
        <v>18272.8</v>
      </c>
    </row>
    <row r="14" spans="1:46" ht="15" x14ac:dyDescent="0.25">
      <c r="A14" s="32"/>
      <c r="B14" s="32" t="s">
        <v>3</v>
      </c>
      <c r="C14" s="32" t="s">
        <v>3</v>
      </c>
      <c r="D14" s="32" t="s">
        <v>3</v>
      </c>
      <c r="E14" s="32" t="s">
        <v>3</v>
      </c>
      <c r="F14" s="32" t="s">
        <v>3</v>
      </c>
      <c r="G14" s="32" t="s">
        <v>3</v>
      </c>
      <c r="H14" s="32" t="s">
        <v>3</v>
      </c>
      <c r="I14" s="32" t="s">
        <v>3</v>
      </c>
      <c r="J14" s="32" t="s">
        <v>3</v>
      </c>
      <c r="K14" s="32" t="s">
        <v>3</v>
      </c>
      <c r="L14" s="32" t="s">
        <v>3</v>
      </c>
      <c r="M14" s="32" t="s">
        <v>3</v>
      </c>
      <c r="N14" s="32" t="s">
        <v>3</v>
      </c>
      <c r="O14" s="32" t="s">
        <v>3</v>
      </c>
      <c r="P14" s="32" t="s">
        <v>3</v>
      </c>
      <c r="Q14" s="32" t="s">
        <v>4</v>
      </c>
      <c r="R14" s="32" t="s">
        <v>5</v>
      </c>
      <c r="S14" s="32" t="s">
        <v>6</v>
      </c>
      <c r="T14" s="32" t="s">
        <v>7</v>
      </c>
      <c r="U14" s="32" t="s">
        <v>8</v>
      </c>
      <c r="V14" s="32" t="s">
        <v>9</v>
      </c>
      <c r="W14" s="32" t="s">
        <v>10</v>
      </c>
      <c r="X14" s="32" t="s">
        <v>11</v>
      </c>
      <c r="Y14" s="32" t="s">
        <v>7</v>
      </c>
      <c r="Z14" s="32" t="s">
        <v>8</v>
      </c>
      <c r="AA14" s="32" t="s">
        <v>9</v>
      </c>
      <c r="AB14" s="32" t="s">
        <v>10</v>
      </c>
      <c r="AC14" s="32" t="s">
        <v>11</v>
      </c>
      <c r="AD14" s="32" t="s">
        <v>7</v>
      </c>
      <c r="AE14" s="32" t="s">
        <v>8</v>
      </c>
      <c r="AF14" s="32" t="s">
        <v>9</v>
      </c>
      <c r="AG14" s="32" t="s">
        <v>10</v>
      </c>
      <c r="AH14" s="32" t="s">
        <v>11</v>
      </c>
      <c r="AI14" s="32" t="s">
        <v>7</v>
      </c>
      <c r="AJ14" s="32" t="s">
        <v>8</v>
      </c>
      <c r="AK14" s="32" t="s">
        <v>9</v>
      </c>
      <c r="AL14" s="32" t="s">
        <v>10</v>
      </c>
      <c r="AM14" s="32" t="s">
        <v>11</v>
      </c>
      <c r="AN14" s="32" t="s">
        <v>7</v>
      </c>
      <c r="AO14" s="32" t="s">
        <v>8</v>
      </c>
      <c r="AP14" s="32" t="s">
        <v>9</v>
      </c>
      <c r="AQ14" s="32" t="s">
        <v>10</v>
      </c>
      <c r="AR14" s="32" t="s">
        <v>11</v>
      </c>
    </row>
    <row r="15" spans="1:46" ht="15.75" hidden="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</row>
    <row r="16" spans="1:46" ht="49.5" customHeight="1" x14ac:dyDescent="0.25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10</v>
      </c>
      <c r="U16" s="13">
        <v>0</v>
      </c>
      <c r="V16" s="13">
        <v>0</v>
      </c>
      <c r="W16" s="13">
        <v>0</v>
      </c>
      <c r="X16" s="13">
        <v>0</v>
      </c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5">
        <v>0</v>
      </c>
      <c r="AT16" s="22">
        <f>T16</f>
        <v>10</v>
      </c>
    </row>
    <row r="17" spans="1:46" ht="34.15" customHeight="1" x14ac:dyDescent="0.25">
      <c r="A17" s="11" t="s">
        <v>29</v>
      </c>
      <c r="B17" s="12" t="s">
        <v>30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/>
      <c r="R17" s="12"/>
      <c r="S17" s="12"/>
      <c r="T17" s="13">
        <v>10</v>
      </c>
      <c r="U17" s="13">
        <v>0</v>
      </c>
      <c r="V17" s="13">
        <v>0</v>
      </c>
      <c r="W17" s="13">
        <v>0</v>
      </c>
      <c r="X17" s="13">
        <v>0</v>
      </c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5">
        <v>0</v>
      </c>
    </row>
    <row r="18" spans="1:46" ht="126.75" customHeight="1" x14ac:dyDescent="0.25">
      <c r="A18" s="16" t="s">
        <v>31</v>
      </c>
      <c r="B18" s="12" t="s">
        <v>32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 t="s">
        <v>33</v>
      </c>
      <c r="R18" s="12" t="s">
        <v>34</v>
      </c>
      <c r="S18" s="12" t="s">
        <v>35</v>
      </c>
      <c r="T18" s="13">
        <v>10</v>
      </c>
      <c r="U18" s="13">
        <v>0</v>
      </c>
      <c r="V18" s="13">
        <v>0</v>
      </c>
      <c r="W18" s="13">
        <v>0</v>
      </c>
      <c r="X18" s="13">
        <v>0</v>
      </c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3">
        <v>0</v>
      </c>
      <c r="AJ18" s="13">
        <v>0</v>
      </c>
      <c r="AK18" s="13">
        <v>0</v>
      </c>
      <c r="AL18" s="13">
        <v>0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5">
        <v>0</v>
      </c>
    </row>
    <row r="19" spans="1:46" ht="66" customHeight="1" x14ac:dyDescent="0.25">
      <c r="A19" s="11" t="s">
        <v>36</v>
      </c>
      <c r="B19" s="12" t="s">
        <v>37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16</v>
      </c>
      <c r="U19" s="13">
        <v>0</v>
      </c>
      <c r="V19" s="13">
        <v>0</v>
      </c>
      <c r="W19" s="13">
        <v>0</v>
      </c>
      <c r="X19" s="13">
        <v>0</v>
      </c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3">
        <v>16.899999999999999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5">
        <v>0</v>
      </c>
      <c r="AT19" s="22">
        <f>T19</f>
        <v>16</v>
      </c>
    </row>
    <row r="20" spans="1:46" ht="34.15" customHeight="1" x14ac:dyDescent="0.25">
      <c r="A20" s="11" t="s">
        <v>38</v>
      </c>
      <c r="B20" s="12" t="s">
        <v>39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v>6</v>
      </c>
      <c r="U20" s="13">
        <v>0</v>
      </c>
      <c r="V20" s="13">
        <v>0</v>
      </c>
      <c r="W20" s="13">
        <v>0</v>
      </c>
      <c r="X20" s="13">
        <v>0</v>
      </c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3">
        <v>8.9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5">
        <v>0</v>
      </c>
    </row>
    <row r="21" spans="1:46" ht="105.75" customHeight="1" x14ac:dyDescent="0.25">
      <c r="A21" s="16" t="s">
        <v>40</v>
      </c>
      <c r="B21" s="12" t="s">
        <v>41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33</v>
      </c>
      <c r="R21" s="12" t="s">
        <v>42</v>
      </c>
      <c r="S21" s="12" t="s">
        <v>168</v>
      </c>
      <c r="T21" s="13">
        <v>6</v>
      </c>
      <c r="U21" s="13">
        <v>0</v>
      </c>
      <c r="V21" s="13">
        <v>0</v>
      </c>
      <c r="W21" s="13">
        <v>0</v>
      </c>
      <c r="X21" s="13">
        <v>0</v>
      </c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3">
        <v>8.9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5">
        <v>0</v>
      </c>
    </row>
    <row r="22" spans="1:46" ht="34.15" customHeight="1" x14ac:dyDescent="0.25">
      <c r="A22" s="11" t="s">
        <v>44</v>
      </c>
      <c r="B22" s="12" t="s">
        <v>45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/>
      <c r="R22" s="12"/>
      <c r="S22" s="12"/>
      <c r="T22" s="13">
        <v>10</v>
      </c>
      <c r="U22" s="13">
        <v>0</v>
      </c>
      <c r="V22" s="13">
        <v>0</v>
      </c>
      <c r="W22" s="13">
        <v>0</v>
      </c>
      <c r="X22" s="13">
        <v>0</v>
      </c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3">
        <v>8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5">
        <v>0</v>
      </c>
    </row>
    <row r="23" spans="1:46" ht="132.75" customHeight="1" x14ac:dyDescent="0.25">
      <c r="A23" s="16" t="s">
        <v>46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33</v>
      </c>
      <c r="R23" s="12" t="s">
        <v>42</v>
      </c>
      <c r="S23" s="12" t="s">
        <v>168</v>
      </c>
      <c r="T23" s="13">
        <v>10</v>
      </c>
      <c r="U23" s="13">
        <v>0</v>
      </c>
      <c r="V23" s="13">
        <v>0</v>
      </c>
      <c r="W23" s="13">
        <v>0</v>
      </c>
      <c r="X23" s="13">
        <v>0</v>
      </c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3">
        <v>8</v>
      </c>
      <c r="AJ23" s="13">
        <v>0</v>
      </c>
      <c r="AK23" s="13">
        <v>0</v>
      </c>
      <c r="AL23" s="13">
        <v>0</v>
      </c>
      <c r="AM23" s="13">
        <v>0</v>
      </c>
      <c r="AN23" s="13">
        <v>0</v>
      </c>
      <c r="AO23" s="13">
        <v>0</v>
      </c>
      <c r="AP23" s="13">
        <v>0</v>
      </c>
      <c r="AQ23" s="13">
        <v>0</v>
      </c>
      <c r="AR23" s="15">
        <v>0</v>
      </c>
    </row>
    <row r="24" spans="1:46" ht="51.4" customHeight="1" x14ac:dyDescent="0.25">
      <c r="A24" s="11" t="s">
        <v>48</v>
      </c>
      <c r="B24" s="12" t="s">
        <v>49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>
        <v>29</v>
      </c>
      <c r="U24" s="13">
        <v>0</v>
      </c>
      <c r="V24" s="13">
        <v>0</v>
      </c>
      <c r="W24" s="13">
        <v>0</v>
      </c>
      <c r="X24" s="13">
        <v>0</v>
      </c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3">
        <v>9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5">
        <v>0</v>
      </c>
      <c r="AT24" s="22">
        <f>T24</f>
        <v>29</v>
      </c>
    </row>
    <row r="25" spans="1:46" ht="34.15" customHeight="1" x14ac:dyDescent="0.25">
      <c r="A25" s="11" t="s">
        <v>50</v>
      </c>
      <c r="B25" s="12" t="s">
        <v>51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/>
      <c r="R25" s="12"/>
      <c r="S25" s="12"/>
      <c r="T25" s="13">
        <v>3</v>
      </c>
      <c r="U25" s="13">
        <v>0</v>
      </c>
      <c r="V25" s="13">
        <v>0</v>
      </c>
      <c r="W25" s="13">
        <v>0</v>
      </c>
      <c r="X25" s="13">
        <v>0</v>
      </c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3">
        <v>3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5">
        <v>0</v>
      </c>
    </row>
    <row r="26" spans="1:46" ht="125.25" customHeight="1" x14ac:dyDescent="0.25">
      <c r="A26" s="16" t="s">
        <v>52</v>
      </c>
      <c r="B26" s="12" t="s">
        <v>53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33</v>
      </c>
      <c r="R26" s="12" t="s">
        <v>42</v>
      </c>
      <c r="S26" s="12" t="s">
        <v>217</v>
      </c>
      <c r="T26" s="13">
        <v>3</v>
      </c>
      <c r="U26" s="13">
        <v>0</v>
      </c>
      <c r="V26" s="13">
        <v>0</v>
      </c>
      <c r="W26" s="13">
        <v>0</v>
      </c>
      <c r="X26" s="13">
        <v>0</v>
      </c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3">
        <v>3</v>
      </c>
      <c r="AJ26" s="13">
        <v>0</v>
      </c>
      <c r="AK26" s="13">
        <v>0</v>
      </c>
      <c r="AL26" s="13">
        <v>0</v>
      </c>
      <c r="AM26" s="13">
        <v>0</v>
      </c>
      <c r="AN26" s="13">
        <v>0</v>
      </c>
      <c r="AO26" s="13">
        <v>0</v>
      </c>
      <c r="AP26" s="13">
        <v>0</v>
      </c>
      <c r="AQ26" s="13">
        <v>0</v>
      </c>
      <c r="AR26" s="15">
        <v>0</v>
      </c>
    </row>
    <row r="27" spans="1:46" ht="34.15" customHeight="1" x14ac:dyDescent="0.25">
      <c r="A27" s="11" t="s">
        <v>54</v>
      </c>
      <c r="B27" s="12" t="s">
        <v>55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/>
      <c r="R27" s="12"/>
      <c r="S27" s="12"/>
      <c r="T27" s="13">
        <v>23</v>
      </c>
      <c r="U27" s="13">
        <v>0</v>
      </c>
      <c r="V27" s="13">
        <v>0</v>
      </c>
      <c r="W27" s="13">
        <v>0</v>
      </c>
      <c r="X27" s="13">
        <v>0</v>
      </c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3">
        <v>3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5">
        <v>0</v>
      </c>
    </row>
    <row r="28" spans="1:46" ht="141" customHeight="1" x14ac:dyDescent="0.25">
      <c r="A28" s="16" t="s">
        <v>56</v>
      </c>
      <c r="B28" s="12" t="s">
        <v>57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33</v>
      </c>
      <c r="R28" s="12" t="s">
        <v>42</v>
      </c>
      <c r="S28" s="12" t="s">
        <v>217</v>
      </c>
      <c r="T28" s="13">
        <v>3</v>
      </c>
      <c r="U28" s="13">
        <v>0</v>
      </c>
      <c r="V28" s="13">
        <v>0</v>
      </c>
      <c r="W28" s="13">
        <v>0</v>
      </c>
      <c r="X28" s="13">
        <v>0</v>
      </c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3">
        <v>3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5">
        <v>0</v>
      </c>
    </row>
    <row r="29" spans="1:46" ht="127.5" customHeight="1" x14ac:dyDescent="0.25">
      <c r="A29" s="16" t="s">
        <v>58</v>
      </c>
      <c r="B29" s="12" t="s">
        <v>59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 t="s">
        <v>33</v>
      </c>
      <c r="R29" s="12" t="s">
        <v>35</v>
      </c>
      <c r="S29" s="12" t="s">
        <v>42</v>
      </c>
      <c r="T29" s="13">
        <v>20</v>
      </c>
      <c r="U29" s="13">
        <v>0</v>
      </c>
      <c r="V29" s="13">
        <v>0</v>
      </c>
      <c r="W29" s="13">
        <v>0</v>
      </c>
      <c r="X29" s="13">
        <v>0</v>
      </c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5">
        <v>0</v>
      </c>
    </row>
    <row r="30" spans="1:46" ht="34.15" customHeight="1" x14ac:dyDescent="0.25">
      <c r="A30" s="11" t="s">
        <v>60</v>
      </c>
      <c r="B30" s="12" t="s">
        <v>61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/>
      <c r="R30" s="12"/>
      <c r="S30" s="12"/>
      <c r="T30" s="13">
        <v>3</v>
      </c>
      <c r="U30" s="13">
        <v>0</v>
      </c>
      <c r="V30" s="13">
        <v>0</v>
      </c>
      <c r="W30" s="13">
        <v>0</v>
      </c>
      <c r="X30" s="13">
        <v>0</v>
      </c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3">
        <v>3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5">
        <v>0</v>
      </c>
    </row>
    <row r="31" spans="1:46" ht="119.25" customHeight="1" x14ac:dyDescent="0.25">
      <c r="A31" s="16" t="s">
        <v>62</v>
      </c>
      <c r="B31" s="12" t="s">
        <v>63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 t="s">
        <v>33</v>
      </c>
      <c r="R31" s="12" t="s">
        <v>42</v>
      </c>
      <c r="S31" s="12" t="s">
        <v>217</v>
      </c>
      <c r="T31" s="13">
        <v>3</v>
      </c>
      <c r="U31" s="13">
        <v>0</v>
      </c>
      <c r="V31" s="13">
        <v>0</v>
      </c>
      <c r="W31" s="13">
        <v>0</v>
      </c>
      <c r="X31" s="13">
        <v>0</v>
      </c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3">
        <v>3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5">
        <v>0</v>
      </c>
    </row>
    <row r="32" spans="1:46" ht="34.15" customHeight="1" x14ac:dyDescent="0.25">
      <c r="A32" s="11" t="s">
        <v>64</v>
      </c>
      <c r="B32" s="12" t="s">
        <v>65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2"/>
      <c r="S32" s="12"/>
      <c r="T32" s="13">
        <v>600</v>
      </c>
      <c r="U32" s="13">
        <v>0</v>
      </c>
      <c r="V32" s="13">
        <v>0</v>
      </c>
      <c r="W32" s="13">
        <v>0</v>
      </c>
      <c r="X32" s="13">
        <v>0</v>
      </c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5">
        <v>0</v>
      </c>
      <c r="AT32" s="22">
        <f>T32</f>
        <v>600</v>
      </c>
    </row>
    <row r="33" spans="1:46" ht="34.15" customHeight="1" x14ac:dyDescent="0.25">
      <c r="A33" s="11" t="s">
        <v>66</v>
      </c>
      <c r="B33" s="12" t="s">
        <v>67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/>
      <c r="R33" s="12"/>
      <c r="S33" s="12"/>
      <c r="T33" s="13">
        <v>600</v>
      </c>
      <c r="U33" s="13">
        <v>0</v>
      </c>
      <c r="V33" s="13">
        <v>0</v>
      </c>
      <c r="W33" s="13">
        <v>0</v>
      </c>
      <c r="X33" s="13">
        <v>0</v>
      </c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5">
        <v>0</v>
      </c>
    </row>
    <row r="34" spans="1:46" ht="96.75" customHeight="1" x14ac:dyDescent="0.25">
      <c r="A34" s="16" t="s">
        <v>68</v>
      </c>
      <c r="B34" s="12" t="s">
        <v>69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33</v>
      </c>
      <c r="R34" s="12" t="s">
        <v>70</v>
      </c>
      <c r="S34" s="12" t="s">
        <v>43</v>
      </c>
      <c r="T34" s="13">
        <v>600</v>
      </c>
      <c r="U34" s="13">
        <v>0</v>
      </c>
      <c r="V34" s="13">
        <v>0</v>
      </c>
      <c r="W34" s="13">
        <v>0</v>
      </c>
      <c r="X34" s="13">
        <v>0</v>
      </c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>
        <v>0</v>
      </c>
      <c r="AO34" s="13">
        <v>0</v>
      </c>
      <c r="AP34" s="13">
        <v>0</v>
      </c>
      <c r="AQ34" s="13">
        <v>0</v>
      </c>
      <c r="AR34" s="15">
        <v>0</v>
      </c>
    </row>
    <row r="35" spans="1:46" ht="34.15" hidden="1" customHeight="1" x14ac:dyDescent="0.25">
      <c r="A35" s="11" t="s">
        <v>71</v>
      </c>
      <c r="B35" s="12" t="s">
        <v>72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5">
        <v>0</v>
      </c>
    </row>
    <row r="36" spans="1:46" ht="102.75" hidden="1" customHeight="1" x14ac:dyDescent="0.25">
      <c r="A36" s="16" t="s">
        <v>73</v>
      </c>
      <c r="B36" s="12" t="s">
        <v>74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33</v>
      </c>
      <c r="R36" s="12" t="s">
        <v>70</v>
      </c>
      <c r="S36" s="12" t="s">
        <v>43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>
        <v>0</v>
      </c>
      <c r="AO36" s="13">
        <v>0</v>
      </c>
      <c r="AP36" s="13">
        <v>0</v>
      </c>
      <c r="AQ36" s="13">
        <v>0</v>
      </c>
      <c r="AR36" s="15">
        <v>0</v>
      </c>
    </row>
    <row r="37" spans="1:46" ht="57" customHeight="1" x14ac:dyDescent="0.25">
      <c r="A37" s="11" t="s">
        <v>75</v>
      </c>
      <c r="B37" s="12" t="s">
        <v>76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f>T38</f>
        <v>1730.5</v>
      </c>
      <c r="U37" s="13">
        <v>0</v>
      </c>
      <c r="V37" s="13">
        <v>0</v>
      </c>
      <c r="W37" s="13">
        <v>0</v>
      </c>
      <c r="X37" s="13">
        <v>0</v>
      </c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5">
        <v>0</v>
      </c>
      <c r="AT37" s="22">
        <f>T37</f>
        <v>1730.5</v>
      </c>
    </row>
    <row r="38" spans="1:46" ht="34.15" customHeight="1" x14ac:dyDescent="0.25">
      <c r="A38" s="11" t="s">
        <v>77</v>
      </c>
      <c r="B38" s="12" t="s">
        <v>78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/>
      <c r="R38" s="12"/>
      <c r="S38" s="12"/>
      <c r="T38" s="13">
        <f>T39+T40+T41+T42</f>
        <v>1730.5</v>
      </c>
      <c r="U38" s="13">
        <v>0</v>
      </c>
      <c r="V38" s="13">
        <v>0</v>
      </c>
      <c r="W38" s="13">
        <v>0</v>
      </c>
      <c r="X38" s="13">
        <v>0</v>
      </c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5">
        <v>0</v>
      </c>
    </row>
    <row r="39" spans="1:46" ht="106.5" customHeight="1" x14ac:dyDescent="0.25">
      <c r="A39" s="16" t="s">
        <v>79</v>
      </c>
      <c r="B39" s="12" t="s">
        <v>80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 t="s">
        <v>33</v>
      </c>
      <c r="R39" s="12" t="s">
        <v>35</v>
      </c>
      <c r="S39" s="12" t="s">
        <v>81</v>
      </c>
      <c r="T39" s="13">
        <v>131</v>
      </c>
      <c r="U39" s="13">
        <v>0</v>
      </c>
      <c r="V39" s="13">
        <v>0</v>
      </c>
      <c r="W39" s="13">
        <v>0</v>
      </c>
      <c r="X39" s="13">
        <v>0</v>
      </c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5">
        <v>0</v>
      </c>
    </row>
    <row r="40" spans="1:46" ht="106.5" customHeight="1" x14ac:dyDescent="0.25">
      <c r="A40" s="23" t="s">
        <v>221</v>
      </c>
      <c r="B40" s="24" t="s">
        <v>222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25">
        <v>850</v>
      </c>
      <c r="R40" s="24" t="s">
        <v>35</v>
      </c>
      <c r="S40" s="24" t="s">
        <v>81</v>
      </c>
      <c r="T40" s="26">
        <v>1567.5</v>
      </c>
      <c r="U40" s="13"/>
      <c r="V40" s="13"/>
      <c r="W40" s="13"/>
      <c r="X40" s="13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6">
        <v>0</v>
      </c>
      <c r="AJ40" s="13"/>
      <c r="AK40" s="13"/>
      <c r="AL40" s="13"/>
      <c r="AM40" s="13"/>
      <c r="AN40" s="26">
        <v>0</v>
      </c>
      <c r="AO40" s="13"/>
      <c r="AP40" s="13"/>
      <c r="AQ40" s="13"/>
      <c r="AR40" s="15"/>
    </row>
    <row r="41" spans="1:46" ht="106.5" customHeight="1" x14ac:dyDescent="0.25">
      <c r="A41" s="23" t="s">
        <v>223</v>
      </c>
      <c r="B41" s="24" t="s">
        <v>224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5">
        <v>850</v>
      </c>
      <c r="R41" s="24" t="s">
        <v>35</v>
      </c>
      <c r="S41" s="24" t="s">
        <v>81</v>
      </c>
      <c r="T41" s="26">
        <v>30.4</v>
      </c>
      <c r="U41" s="13"/>
      <c r="V41" s="13"/>
      <c r="W41" s="13"/>
      <c r="X41" s="13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6">
        <v>0</v>
      </c>
      <c r="AJ41" s="13"/>
      <c r="AK41" s="13"/>
      <c r="AL41" s="13"/>
      <c r="AM41" s="13"/>
      <c r="AN41" s="26">
        <v>0</v>
      </c>
      <c r="AO41" s="13"/>
      <c r="AP41" s="13"/>
      <c r="AQ41" s="13"/>
      <c r="AR41" s="15"/>
    </row>
    <row r="42" spans="1:46" ht="106.5" customHeight="1" x14ac:dyDescent="0.25">
      <c r="A42" s="28" t="s">
        <v>225</v>
      </c>
      <c r="B42" s="24" t="s">
        <v>226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25">
        <v>850</v>
      </c>
      <c r="R42" s="24" t="s">
        <v>35</v>
      </c>
      <c r="S42" s="24" t="s">
        <v>81</v>
      </c>
      <c r="T42" s="26">
        <v>1.6</v>
      </c>
      <c r="U42" s="13">
        <v>0</v>
      </c>
      <c r="V42" s="13">
        <v>0</v>
      </c>
      <c r="W42" s="13">
        <v>0</v>
      </c>
      <c r="X42" s="13">
        <v>0</v>
      </c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6">
        <v>0</v>
      </c>
      <c r="AJ42" s="13">
        <v>0</v>
      </c>
      <c r="AK42" s="13">
        <v>0</v>
      </c>
      <c r="AL42" s="13">
        <v>0</v>
      </c>
      <c r="AM42" s="13">
        <v>0</v>
      </c>
      <c r="AN42" s="26">
        <v>0</v>
      </c>
      <c r="AO42" s="13"/>
      <c r="AP42" s="13"/>
      <c r="AQ42" s="13"/>
      <c r="AR42" s="15"/>
    </row>
    <row r="43" spans="1:46" ht="51.4" customHeight="1" x14ac:dyDescent="0.25">
      <c r="A43" s="11" t="s">
        <v>82</v>
      </c>
      <c r="B43" s="12" t="s">
        <v>83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12"/>
      <c r="S43" s="12"/>
      <c r="T43" s="13">
        <v>5</v>
      </c>
      <c r="U43" s="13">
        <v>0</v>
      </c>
      <c r="V43" s="13">
        <v>0</v>
      </c>
      <c r="W43" s="13">
        <v>0</v>
      </c>
      <c r="X43" s="13">
        <v>0</v>
      </c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5">
        <v>0</v>
      </c>
    </row>
    <row r="44" spans="1:46" ht="41.25" customHeight="1" x14ac:dyDescent="0.25">
      <c r="A44" s="11" t="s">
        <v>84</v>
      </c>
      <c r="B44" s="12" t="s">
        <v>85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/>
      <c r="R44" s="12"/>
      <c r="S44" s="12"/>
      <c r="T44" s="13">
        <v>5</v>
      </c>
      <c r="U44" s="13">
        <v>0</v>
      </c>
      <c r="V44" s="13">
        <v>0</v>
      </c>
      <c r="W44" s="13">
        <v>0</v>
      </c>
      <c r="X44" s="13">
        <v>0</v>
      </c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5">
        <v>0</v>
      </c>
      <c r="AT44" s="22">
        <f>T44</f>
        <v>5</v>
      </c>
    </row>
    <row r="45" spans="1:46" ht="142.5" customHeight="1" x14ac:dyDescent="0.25">
      <c r="A45" s="16" t="s">
        <v>86</v>
      </c>
      <c r="B45" s="12" t="s">
        <v>87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 t="s">
        <v>33</v>
      </c>
      <c r="R45" s="12" t="s">
        <v>81</v>
      </c>
      <c r="S45" s="12" t="s">
        <v>70</v>
      </c>
      <c r="T45" s="13">
        <v>5</v>
      </c>
      <c r="U45" s="13">
        <v>0</v>
      </c>
      <c r="V45" s="13">
        <v>0</v>
      </c>
      <c r="W45" s="13">
        <v>0</v>
      </c>
      <c r="X45" s="13">
        <v>0</v>
      </c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5">
        <v>0</v>
      </c>
    </row>
    <row r="46" spans="1:46" ht="43.5" customHeight="1" x14ac:dyDescent="0.25">
      <c r="A46" s="11" t="s">
        <v>88</v>
      </c>
      <c r="B46" s="12" t="s">
        <v>89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/>
      <c r="R46" s="12"/>
      <c r="S46" s="12"/>
      <c r="T46" s="13">
        <f>T47</f>
        <v>1281.5</v>
      </c>
      <c r="U46" s="13">
        <v>0</v>
      </c>
      <c r="V46" s="13">
        <v>0</v>
      </c>
      <c r="W46" s="13">
        <v>0</v>
      </c>
      <c r="X46" s="13">
        <v>0</v>
      </c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3">
        <v>740.8</v>
      </c>
      <c r="AJ46" s="13">
        <v>0</v>
      </c>
      <c r="AK46" s="13">
        <v>0</v>
      </c>
      <c r="AL46" s="13">
        <v>0</v>
      </c>
      <c r="AM46" s="13">
        <v>0</v>
      </c>
      <c r="AN46" s="13">
        <v>752.7</v>
      </c>
      <c r="AO46" s="13">
        <v>0</v>
      </c>
      <c r="AP46" s="13">
        <v>0</v>
      </c>
      <c r="AQ46" s="13">
        <v>0</v>
      </c>
      <c r="AR46" s="15">
        <v>0</v>
      </c>
      <c r="AT46" s="22">
        <f>T46</f>
        <v>1281.5</v>
      </c>
    </row>
    <row r="47" spans="1:46" ht="26.25" customHeight="1" x14ac:dyDescent="0.25">
      <c r="A47" s="11" t="s">
        <v>90</v>
      </c>
      <c r="B47" s="12" t="s">
        <v>91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>
        <f>T48+T49+T50+T51</f>
        <v>1281.5</v>
      </c>
      <c r="U47" s="13">
        <v>0</v>
      </c>
      <c r="V47" s="13">
        <v>0</v>
      </c>
      <c r="W47" s="13">
        <v>0</v>
      </c>
      <c r="X47" s="13">
        <v>0</v>
      </c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3">
        <v>740.8</v>
      </c>
      <c r="AJ47" s="13">
        <v>0</v>
      </c>
      <c r="AK47" s="13">
        <v>0</v>
      </c>
      <c r="AL47" s="13">
        <v>0</v>
      </c>
      <c r="AM47" s="13">
        <v>0</v>
      </c>
      <c r="AN47" s="13">
        <v>752.7</v>
      </c>
      <c r="AO47" s="13">
        <v>0</v>
      </c>
      <c r="AP47" s="13">
        <v>0</v>
      </c>
      <c r="AQ47" s="13">
        <v>0</v>
      </c>
      <c r="AR47" s="15">
        <v>0</v>
      </c>
    </row>
    <row r="48" spans="1:46" ht="68.25" customHeight="1" x14ac:dyDescent="0.25">
      <c r="A48" s="16" t="s">
        <v>92</v>
      </c>
      <c r="B48" s="12" t="s">
        <v>93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33</v>
      </c>
      <c r="R48" s="12" t="s">
        <v>35</v>
      </c>
      <c r="S48" s="12" t="s">
        <v>42</v>
      </c>
      <c r="T48" s="13">
        <v>10</v>
      </c>
      <c r="U48" s="13">
        <v>0</v>
      </c>
      <c r="V48" s="13">
        <v>0</v>
      </c>
      <c r="W48" s="13">
        <v>0</v>
      </c>
      <c r="X48" s="13">
        <v>0</v>
      </c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3">
        <v>5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5">
        <v>0</v>
      </c>
    </row>
    <row r="49" spans="1:46" ht="76.5" customHeight="1" x14ac:dyDescent="0.25">
      <c r="A49" s="16" t="s">
        <v>94</v>
      </c>
      <c r="B49" s="12" t="s">
        <v>95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 t="s">
        <v>33</v>
      </c>
      <c r="R49" s="12" t="s">
        <v>35</v>
      </c>
      <c r="S49" s="12" t="s">
        <v>42</v>
      </c>
      <c r="T49" s="13">
        <v>38.299999999999997</v>
      </c>
      <c r="U49" s="13">
        <v>0</v>
      </c>
      <c r="V49" s="13">
        <v>0</v>
      </c>
      <c r="W49" s="13">
        <v>0</v>
      </c>
      <c r="X49" s="13">
        <v>0</v>
      </c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3">
        <v>5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5">
        <v>0</v>
      </c>
    </row>
    <row r="50" spans="1:46" ht="89.25" customHeight="1" x14ac:dyDescent="0.25">
      <c r="A50" s="16" t="s">
        <v>96</v>
      </c>
      <c r="B50" s="12" t="s">
        <v>97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 t="s">
        <v>33</v>
      </c>
      <c r="R50" s="12" t="s">
        <v>35</v>
      </c>
      <c r="S50" s="12" t="s">
        <v>42</v>
      </c>
      <c r="T50" s="13">
        <v>10</v>
      </c>
      <c r="U50" s="13">
        <v>0</v>
      </c>
      <c r="V50" s="13">
        <v>0</v>
      </c>
      <c r="W50" s="13">
        <v>0</v>
      </c>
      <c r="X50" s="13">
        <v>0</v>
      </c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5">
        <v>0</v>
      </c>
    </row>
    <row r="51" spans="1:46" ht="85.5" customHeight="1" x14ac:dyDescent="0.25">
      <c r="A51" s="16" t="s">
        <v>98</v>
      </c>
      <c r="B51" s="12" t="s">
        <v>99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33</v>
      </c>
      <c r="R51" s="12" t="s">
        <v>35</v>
      </c>
      <c r="S51" s="12" t="s">
        <v>42</v>
      </c>
      <c r="T51" s="13">
        <v>1223.2</v>
      </c>
      <c r="U51" s="13">
        <v>0</v>
      </c>
      <c r="V51" s="13">
        <v>0</v>
      </c>
      <c r="W51" s="13">
        <v>0</v>
      </c>
      <c r="X51" s="13">
        <v>0</v>
      </c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3">
        <v>730.8</v>
      </c>
      <c r="AJ51" s="13">
        <v>0</v>
      </c>
      <c r="AK51" s="13">
        <v>0</v>
      </c>
      <c r="AL51" s="13">
        <v>0</v>
      </c>
      <c r="AM51" s="13">
        <v>0</v>
      </c>
      <c r="AN51" s="13">
        <v>752.7</v>
      </c>
      <c r="AO51" s="13">
        <v>0</v>
      </c>
      <c r="AP51" s="13">
        <v>0</v>
      </c>
      <c r="AQ51" s="13">
        <v>0</v>
      </c>
      <c r="AR51" s="15">
        <v>0</v>
      </c>
    </row>
    <row r="52" spans="1:46" ht="34.5" customHeight="1" x14ac:dyDescent="0.25">
      <c r="A52" s="11" t="s">
        <v>100</v>
      </c>
      <c r="B52" s="12" t="s">
        <v>101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12"/>
      <c r="S52" s="12"/>
      <c r="T52" s="13">
        <f>T53</f>
        <v>764.5</v>
      </c>
      <c r="U52" s="13">
        <v>0</v>
      </c>
      <c r="V52" s="13">
        <v>0</v>
      </c>
      <c r="W52" s="13">
        <v>0</v>
      </c>
      <c r="X52" s="13">
        <v>0</v>
      </c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5">
        <v>0</v>
      </c>
      <c r="AT52" s="22">
        <f>T52</f>
        <v>764.5</v>
      </c>
    </row>
    <row r="53" spans="1:46" ht="24.75" customHeight="1" x14ac:dyDescent="0.25">
      <c r="A53" s="11" t="s">
        <v>102</v>
      </c>
      <c r="B53" s="12" t="s">
        <v>103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/>
      <c r="R53" s="12"/>
      <c r="S53" s="12"/>
      <c r="T53" s="13">
        <f>SUM(T54:T61)</f>
        <v>764.5</v>
      </c>
      <c r="U53" s="13">
        <v>0</v>
      </c>
      <c r="V53" s="13">
        <v>0</v>
      </c>
      <c r="W53" s="13">
        <v>0</v>
      </c>
      <c r="X53" s="13">
        <v>0</v>
      </c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3">
        <v>0</v>
      </c>
      <c r="AJ53" s="13"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5">
        <v>0</v>
      </c>
    </row>
    <row r="54" spans="1:46" ht="74.25" customHeight="1" x14ac:dyDescent="0.25">
      <c r="A54" s="16" t="s">
        <v>104</v>
      </c>
      <c r="B54" s="12" t="s">
        <v>105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33</v>
      </c>
      <c r="R54" s="12" t="s">
        <v>35</v>
      </c>
      <c r="S54" s="12" t="s">
        <v>42</v>
      </c>
      <c r="T54" s="13">
        <v>6</v>
      </c>
      <c r="U54" s="13">
        <v>0</v>
      </c>
      <c r="V54" s="13">
        <v>0</v>
      </c>
      <c r="W54" s="13">
        <v>0</v>
      </c>
      <c r="X54" s="13">
        <v>0</v>
      </c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5">
        <v>0</v>
      </c>
    </row>
    <row r="55" spans="1:46" ht="70.5" hidden="1" customHeight="1" x14ac:dyDescent="0.25">
      <c r="A55" s="16" t="s">
        <v>106</v>
      </c>
      <c r="B55" s="12" t="s">
        <v>107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 t="s">
        <v>33</v>
      </c>
      <c r="R55" s="12" t="s">
        <v>35</v>
      </c>
      <c r="S55" s="12" t="s">
        <v>42</v>
      </c>
      <c r="T55" s="13"/>
      <c r="U55" s="13">
        <v>0</v>
      </c>
      <c r="V55" s="13">
        <v>0</v>
      </c>
      <c r="W55" s="13">
        <v>0</v>
      </c>
      <c r="X55" s="13">
        <v>0</v>
      </c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3"/>
      <c r="AJ55" s="13">
        <v>0</v>
      </c>
      <c r="AK55" s="13">
        <v>0</v>
      </c>
      <c r="AL55" s="13">
        <v>0</v>
      </c>
      <c r="AM55" s="13">
        <v>0</v>
      </c>
      <c r="AN55" s="13"/>
      <c r="AO55" s="13">
        <v>0</v>
      </c>
      <c r="AP55" s="13">
        <v>0</v>
      </c>
      <c r="AQ55" s="13">
        <v>0</v>
      </c>
      <c r="AR55" s="15">
        <v>0</v>
      </c>
    </row>
    <row r="56" spans="1:46" ht="70.5" customHeight="1" x14ac:dyDescent="0.25">
      <c r="A56" s="16" t="s">
        <v>108</v>
      </c>
      <c r="B56" s="12" t="s">
        <v>109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33</v>
      </c>
      <c r="R56" s="12" t="s">
        <v>35</v>
      </c>
      <c r="S56" s="12" t="s">
        <v>42</v>
      </c>
      <c r="T56" s="13">
        <v>20</v>
      </c>
      <c r="U56" s="13">
        <v>0</v>
      </c>
      <c r="V56" s="13">
        <v>0</v>
      </c>
      <c r="W56" s="13">
        <v>0</v>
      </c>
      <c r="X56" s="13">
        <v>0</v>
      </c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5">
        <v>0</v>
      </c>
    </row>
    <row r="57" spans="1:46" ht="85.5" customHeight="1" x14ac:dyDescent="0.25">
      <c r="A57" s="16" t="s">
        <v>110</v>
      </c>
      <c r="B57" s="12" t="s">
        <v>111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 t="s">
        <v>33</v>
      </c>
      <c r="R57" s="12" t="s">
        <v>35</v>
      </c>
      <c r="S57" s="12" t="s">
        <v>42</v>
      </c>
      <c r="T57" s="13">
        <v>30</v>
      </c>
      <c r="U57" s="13">
        <v>0</v>
      </c>
      <c r="V57" s="13">
        <v>0</v>
      </c>
      <c r="W57" s="13">
        <v>0</v>
      </c>
      <c r="X57" s="13">
        <v>0</v>
      </c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5">
        <v>0</v>
      </c>
    </row>
    <row r="58" spans="1:46" ht="108" customHeight="1" x14ac:dyDescent="0.25">
      <c r="A58" s="16" t="s">
        <v>112</v>
      </c>
      <c r="B58" s="12" t="s">
        <v>113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33</v>
      </c>
      <c r="R58" s="12" t="s">
        <v>35</v>
      </c>
      <c r="S58" s="12" t="s">
        <v>42</v>
      </c>
      <c r="T58" s="13">
        <v>458.5</v>
      </c>
      <c r="U58" s="13">
        <v>0</v>
      </c>
      <c r="V58" s="13">
        <v>0</v>
      </c>
      <c r="W58" s="13">
        <v>0</v>
      </c>
      <c r="X58" s="13">
        <v>0</v>
      </c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5">
        <v>0</v>
      </c>
    </row>
    <row r="59" spans="1:46" ht="88.5" customHeight="1" x14ac:dyDescent="0.25">
      <c r="A59" s="16" t="s">
        <v>114</v>
      </c>
      <c r="B59" s="12" t="s">
        <v>115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33</v>
      </c>
      <c r="R59" s="12" t="s">
        <v>35</v>
      </c>
      <c r="S59" s="12" t="s">
        <v>42</v>
      </c>
      <c r="T59" s="13">
        <v>10</v>
      </c>
      <c r="U59" s="13">
        <v>0</v>
      </c>
      <c r="V59" s="13">
        <v>0</v>
      </c>
      <c r="W59" s="13">
        <v>0</v>
      </c>
      <c r="X59" s="13">
        <v>0</v>
      </c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5">
        <v>0</v>
      </c>
    </row>
    <row r="60" spans="1:46" ht="85.5" customHeight="1" x14ac:dyDescent="0.25">
      <c r="A60" s="16" t="s">
        <v>116</v>
      </c>
      <c r="B60" s="12" t="s">
        <v>117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 t="s">
        <v>33</v>
      </c>
      <c r="R60" s="12" t="s">
        <v>35</v>
      </c>
      <c r="S60" s="12" t="s">
        <v>42</v>
      </c>
      <c r="T60" s="13">
        <v>20</v>
      </c>
      <c r="U60" s="13">
        <v>0</v>
      </c>
      <c r="V60" s="13">
        <v>0</v>
      </c>
      <c r="W60" s="13">
        <v>0</v>
      </c>
      <c r="X60" s="13">
        <v>0</v>
      </c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5">
        <v>0</v>
      </c>
    </row>
    <row r="61" spans="1:46" ht="88.5" customHeight="1" x14ac:dyDescent="0.25">
      <c r="A61" s="16" t="s">
        <v>227</v>
      </c>
      <c r="B61" s="12" t="s">
        <v>118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 t="s">
        <v>33</v>
      </c>
      <c r="R61" s="12" t="s">
        <v>35</v>
      </c>
      <c r="S61" s="12" t="s">
        <v>42</v>
      </c>
      <c r="T61" s="13">
        <v>220</v>
      </c>
      <c r="U61" s="13">
        <v>0</v>
      </c>
      <c r="V61" s="13">
        <v>0</v>
      </c>
      <c r="W61" s="13">
        <v>0</v>
      </c>
      <c r="X61" s="13">
        <v>0</v>
      </c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5">
        <v>0</v>
      </c>
    </row>
    <row r="62" spans="1:46" ht="34.15" customHeight="1" x14ac:dyDescent="0.25">
      <c r="A62" s="11" t="s">
        <v>119</v>
      </c>
      <c r="B62" s="12" t="s">
        <v>120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2"/>
      <c r="S62" s="12"/>
      <c r="T62" s="13">
        <v>3673.1</v>
      </c>
      <c r="U62" s="13">
        <v>0</v>
      </c>
      <c r="V62" s="13">
        <v>0</v>
      </c>
      <c r="W62" s="13">
        <v>0</v>
      </c>
      <c r="X62" s="13">
        <v>0</v>
      </c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3">
        <v>3575.1</v>
      </c>
      <c r="AJ62" s="13">
        <v>0</v>
      </c>
      <c r="AK62" s="13">
        <v>0</v>
      </c>
      <c r="AL62" s="13">
        <v>0</v>
      </c>
      <c r="AM62" s="13">
        <v>0</v>
      </c>
      <c r="AN62" s="13">
        <v>3516</v>
      </c>
      <c r="AO62" s="13">
        <v>0</v>
      </c>
      <c r="AP62" s="13">
        <v>0</v>
      </c>
      <c r="AQ62" s="13">
        <v>0</v>
      </c>
      <c r="AR62" s="15">
        <v>0</v>
      </c>
      <c r="AT62" s="22">
        <f>T62</f>
        <v>3673.1</v>
      </c>
    </row>
    <row r="63" spans="1:46" ht="28.5" customHeight="1" x14ac:dyDescent="0.25">
      <c r="A63" s="11" t="s">
        <v>121</v>
      </c>
      <c r="B63" s="12" t="s">
        <v>122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/>
      <c r="R63" s="12"/>
      <c r="S63" s="12"/>
      <c r="T63" s="13">
        <v>3673.1</v>
      </c>
      <c r="U63" s="13">
        <v>0</v>
      </c>
      <c r="V63" s="13">
        <v>0</v>
      </c>
      <c r="W63" s="13">
        <v>0</v>
      </c>
      <c r="X63" s="13">
        <v>0</v>
      </c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3">
        <v>3575.1</v>
      </c>
      <c r="AJ63" s="13">
        <v>0</v>
      </c>
      <c r="AK63" s="13">
        <v>0</v>
      </c>
      <c r="AL63" s="13">
        <v>0</v>
      </c>
      <c r="AM63" s="13">
        <v>0</v>
      </c>
      <c r="AN63" s="13">
        <v>3516</v>
      </c>
      <c r="AO63" s="13">
        <v>0</v>
      </c>
      <c r="AP63" s="13">
        <v>0</v>
      </c>
      <c r="AQ63" s="13">
        <v>0</v>
      </c>
      <c r="AR63" s="15">
        <v>0</v>
      </c>
    </row>
    <row r="64" spans="1:46" ht="68.45" customHeight="1" x14ac:dyDescent="0.25">
      <c r="A64" s="11" t="s">
        <v>123</v>
      </c>
      <c r="B64" s="12" t="s">
        <v>124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 t="s">
        <v>125</v>
      </c>
      <c r="R64" s="12" t="s">
        <v>126</v>
      </c>
      <c r="S64" s="12" t="s">
        <v>81</v>
      </c>
      <c r="T64" s="13">
        <v>3673.1</v>
      </c>
      <c r="U64" s="13">
        <v>0</v>
      </c>
      <c r="V64" s="13">
        <v>0</v>
      </c>
      <c r="W64" s="13">
        <v>0</v>
      </c>
      <c r="X64" s="13">
        <v>0</v>
      </c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3">
        <v>3575.1</v>
      </c>
      <c r="AJ64" s="13">
        <v>0</v>
      </c>
      <c r="AK64" s="13">
        <v>0</v>
      </c>
      <c r="AL64" s="13">
        <v>0</v>
      </c>
      <c r="AM64" s="13">
        <v>0</v>
      </c>
      <c r="AN64" s="13">
        <v>3516</v>
      </c>
      <c r="AO64" s="13">
        <v>0</v>
      </c>
      <c r="AP64" s="13">
        <v>0</v>
      </c>
      <c r="AQ64" s="13">
        <v>0</v>
      </c>
      <c r="AR64" s="15">
        <v>0</v>
      </c>
    </row>
    <row r="65" spans="1:46" ht="45" customHeight="1" x14ac:dyDescent="0.25">
      <c r="A65" s="11" t="s">
        <v>127</v>
      </c>
      <c r="B65" s="12" t="s">
        <v>128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v>3</v>
      </c>
      <c r="U65" s="13">
        <v>0</v>
      </c>
      <c r="V65" s="13">
        <v>0</v>
      </c>
      <c r="W65" s="13">
        <v>0</v>
      </c>
      <c r="X65" s="13">
        <v>0</v>
      </c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3">
        <v>5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5">
        <v>0</v>
      </c>
      <c r="AT65" s="22">
        <f>T65</f>
        <v>3</v>
      </c>
    </row>
    <row r="66" spans="1:46" ht="34.15" customHeight="1" x14ac:dyDescent="0.25">
      <c r="A66" s="11" t="s">
        <v>129</v>
      </c>
      <c r="B66" s="12" t="s">
        <v>130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/>
      <c r="R66" s="12"/>
      <c r="S66" s="12"/>
      <c r="T66" s="13">
        <v>3</v>
      </c>
      <c r="U66" s="13">
        <v>0</v>
      </c>
      <c r="V66" s="13">
        <v>0</v>
      </c>
      <c r="W66" s="13">
        <v>0</v>
      </c>
      <c r="X66" s="13">
        <v>0</v>
      </c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3">
        <v>5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5">
        <v>0</v>
      </c>
    </row>
    <row r="67" spans="1:46" ht="105.75" customHeight="1" x14ac:dyDescent="0.25">
      <c r="A67" s="16" t="s">
        <v>131</v>
      </c>
      <c r="B67" s="12" t="s">
        <v>132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 t="s">
        <v>33</v>
      </c>
      <c r="R67" s="12" t="s">
        <v>133</v>
      </c>
      <c r="S67" s="12" t="s">
        <v>81</v>
      </c>
      <c r="T67" s="13">
        <v>3</v>
      </c>
      <c r="U67" s="13">
        <v>0</v>
      </c>
      <c r="V67" s="13">
        <v>0</v>
      </c>
      <c r="W67" s="13">
        <v>0</v>
      </c>
      <c r="X67" s="13">
        <v>0</v>
      </c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3">
        <v>5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5">
        <v>0</v>
      </c>
    </row>
    <row r="68" spans="1:46" ht="60.75" customHeight="1" x14ac:dyDescent="0.25">
      <c r="A68" s="11" t="s">
        <v>134</v>
      </c>
      <c r="B68" s="12" t="s">
        <v>135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f>T69</f>
        <v>9444.1</v>
      </c>
      <c r="U68" s="13">
        <v>0</v>
      </c>
      <c r="V68" s="13">
        <v>0</v>
      </c>
      <c r="W68" s="13">
        <v>0</v>
      </c>
      <c r="X68" s="13">
        <v>0</v>
      </c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3">
        <f t="shared" ref="AI68:AN68" si="0">AI69</f>
        <v>8279.5</v>
      </c>
      <c r="AJ68" s="13">
        <f t="shared" si="0"/>
        <v>0</v>
      </c>
      <c r="AK68" s="13">
        <f t="shared" si="0"/>
        <v>0</v>
      </c>
      <c r="AL68" s="13">
        <f t="shared" si="0"/>
        <v>0</v>
      </c>
      <c r="AM68" s="13">
        <f t="shared" si="0"/>
        <v>0</v>
      </c>
      <c r="AN68" s="13">
        <f t="shared" si="0"/>
        <v>7933.9</v>
      </c>
      <c r="AO68" s="13">
        <v>0</v>
      </c>
      <c r="AP68" s="13">
        <v>0</v>
      </c>
      <c r="AQ68" s="13">
        <v>0</v>
      </c>
      <c r="AR68" s="15">
        <v>0</v>
      </c>
      <c r="AT68" s="22">
        <f>T68</f>
        <v>9444.1</v>
      </c>
    </row>
    <row r="69" spans="1:46" ht="34.15" customHeight="1" x14ac:dyDescent="0.25">
      <c r="A69" s="11" t="s">
        <v>136</v>
      </c>
      <c r="B69" s="12" t="s">
        <v>137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/>
      <c r="R69" s="12"/>
      <c r="S69" s="12"/>
      <c r="T69" s="13">
        <f>SUM(T70:T76)</f>
        <v>9444.1</v>
      </c>
      <c r="U69" s="13">
        <v>0</v>
      </c>
      <c r="V69" s="13">
        <v>0</v>
      </c>
      <c r="W69" s="13">
        <v>0</v>
      </c>
      <c r="X69" s="13">
        <v>0</v>
      </c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3">
        <f t="shared" ref="AI69:AN69" si="1">SUM(AI70:AI76)</f>
        <v>8279.5</v>
      </c>
      <c r="AJ69" s="13">
        <f t="shared" si="1"/>
        <v>0</v>
      </c>
      <c r="AK69" s="13">
        <f t="shared" si="1"/>
        <v>0</v>
      </c>
      <c r="AL69" s="13">
        <f t="shared" si="1"/>
        <v>0</v>
      </c>
      <c r="AM69" s="13">
        <f t="shared" si="1"/>
        <v>0</v>
      </c>
      <c r="AN69" s="13">
        <f t="shared" si="1"/>
        <v>7933.9</v>
      </c>
      <c r="AO69" s="13">
        <v>0</v>
      </c>
      <c r="AP69" s="13">
        <v>0</v>
      </c>
      <c r="AQ69" s="13">
        <v>0</v>
      </c>
      <c r="AR69" s="15">
        <v>0</v>
      </c>
    </row>
    <row r="70" spans="1:46" ht="104.25" customHeight="1" x14ac:dyDescent="0.25">
      <c r="A70" s="16" t="s">
        <v>138</v>
      </c>
      <c r="B70" s="12" t="s">
        <v>139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 t="s">
        <v>140</v>
      </c>
      <c r="R70" s="12" t="s">
        <v>81</v>
      </c>
      <c r="S70" s="12" t="s">
        <v>70</v>
      </c>
      <c r="T70" s="13">
        <v>8073.6</v>
      </c>
      <c r="U70" s="13">
        <v>0</v>
      </c>
      <c r="V70" s="13">
        <v>0</v>
      </c>
      <c r="W70" s="13">
        <v>0</v>
      </c>
      <c r="X70" s="13">
        <v>0</v>
      </c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3">
        <v>7637.5</v>
      </c>
      <c r="AJ70" s="13">
        <v>0</v>
      </c>
      <c r="AK70" s="13">
        <v>0</v>
      </c>
      <c r="AL70" s="13">
        <v>0</v>
      </c>
      <c r="AM70" s="13">
        <v>0</v>
      </c>
      <c r="AN70" s="13">
        <v>7637.5</v>
      </c>
      <c r="AO70" s="13">
        <v>0</v>
      </c>
      <c r="AP70" s="13">
        <v>0</v>
      </c>
      <c r="AQ70" s="13">
        <v>0</v>
      </c>
      <c r="AR70" s="15">
        <v>0</v>
      </c>
    </row>
    <row r="71" spans="1:46" ht="102.75" customHeight="1" x14ac:dyDescent="0.25">
      <c r="A71" s="16" t="s">
        <v>141</v>
      </c>
      <c r="B71" s="12" t="s">
        <v>142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 t="s">
        <v>33</v>
      </c>
      <c r="R71" s="12" t="s">
        <v>81</v>
      </c>
      <c r="S71" s="12" t="s">
        <v>70</v>
      </c>
      <c r="T71" s="13">
        <v>1170.4000000000001</v>
      </c>
      <c r="U71" s="13">
        <v>0</v>
      </c>
      <c r="V71" s="13">
        <v>0</v>
      </c>
      <c r="W71" s="13">
        <v>0</v>
      </c>
      <c r="X71" s="13">
        <v>0</v>
      </c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3">
        <v>551.9</v>
      </c>
      <c r="AJ71" s="13">
        <v>0</v>
      </c>
      <c r="AK71" s="13">
        <v>0</v>
      </c>
      <c r="AL71" s="13">
        <v>0</v>
      </c>
      <c r="AM71" s="13">
        <v>0</v>
      </c>
      <c r="AN71" s="13">
        <v>296.39999999999998</v>
      </c>
      <c r="AO71" s="13">
        <v>0</v>
      </c>
      <c r="AP71" s="13">
        <v>0</v>
      </c>
      <c r="AQ71" s="13">
        <v>0</v>
      </c>
      <c r="AR71" s="15">
        <v>0</v>
      </c>
    </row>
    <row r="72" spans="1:46" ht="106.5" hidden="1" customHeight="1" x14ac:dyDescent="0.25">
      <c r="A72" s="16" t="s">
        <v>143</v>
      </c>
      <c r="B72" s="12" t="s">
        <v>142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144</v>
      </c>
      <c r="R72" s="12" t="s">
        <v>81</v>
      </c>
      <c r="S72" s="12" t="s">
        <v>70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5">
        <v>0</v>
      </c>
    </row>
    <row r="73" spans="1:46" ht="110.25" customHeight="1" x14ac:dyDescent="0.25">
      <c r="A73" s="16" t="s">
        <v>145</v>
      </c>
      <c r="B73" s="12" t="s">
        <v>146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 t="s">
        <v>33</v>
      </c>
      <c r="R73" s="12" t="s">
        <v>81</v>
      </c>
      <c r="S73" s="12" t="s">
        <v>70</v>
      </c>
      <c r="T73" s="13">
        <v>35</v>
      </c>
      <c r="U73" s="13">
        <v>0</v>
      </c>
      <c r="V73" s="13">
        <v>0</v>
      </c>
      <c r="W73" s="13">
        <v>0</v>
      </c>
      <c r="X73" s="13">
        <v>0</v>
      </c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5">
        <v>0</v>
      </c>
    </row>
    <row r="74" spans="1:46" ht="116.25" customHeight="1" x14ac:dyDescent="0.25">
      <c r="A74" s="16" t="s">
        <v>147</v>
      </c>
      <c r="B74" s="12" t="s">
        <v>148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 t="s">
        <v>33</v>
      </c>
      <c r="R74" s="12" t="s">
        <v>81</v>
      </c>
      <c r="S74" s="12" t="s">
        <v>149</v>
      </c>
      <c r="T74" s="13">
        <v>15</v>
      </c>
      <c r="U74" s="13">
        <v>0</v>
      </c>
      <c r="V74" s="13">
        <v>0</v>
      </c>
      <c r="W74" s="13">
        <v>0</v>
      </c>
      <c r="X74" s="13">
        <v>0</v>
      </c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5">
        <v>0</v>
      </c>
    </row>
    <row r="75" spans="1:46" ht="110.25" customHeight="1" x14ac:dyDescent="0.25">
      <c r="A75" s="16" t="s">
        <v>150</v>
      </c>
      <c r="B75" s="12" t="s">
        <v>151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 t="s">
        <v>152</v>
      </c>
      <c r="R75" s="12" t="s">
        <v>81</v>
      </c>
      <c r="S75" s="12" t="s">
        <v>149</v>
      </c>
      <c r="T75" s="13">
        <v>85.1</v>
      </c>
      <c r="U75" s="13">
        <v>0</v>
      </c>
      <c r="V75" s="13">
        <v>0</v>
      </c>
      <c r="W75" s="13">
        <v>0</v>
      </c>
      <c r="X75" s="13">
        <v>0</v>
      </c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3">
        <v>90.1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5">
        <v>0</v>
      </c>
    </row>
    <row r="76" spans="1:46" ht="104.25" customHeight="1" x14ac:dyDescent="0.25">
      <c r="A76" s="16" t="s">
        <v>153</v>
      </c>
      <c r="B76" s="12" t="s">
        <v>154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33</v>
      </c>
      <c r="R76" s="12" t="s">
        <v>81</v>
      </c>
      <c r="S76" s="12" t="s">
        <v>149</v>
      </c>
      <c r="T76" s="13">
        <v>65</v>
      </c>
      <c r="U76" s="13">
        <v>0</v>
      </c>
      <c r="V76" s="13">
        <v>0</v>
      </c>
      <c r="W76" s="13">
        <v>0</v>
      </c>
      <c r="X76" s="13">
        <v>0</v>
      </c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3">
        <v>0</v>
      </c>
      <c r="AJ76" s="13">
        <v>0</v>
      </c>
      <c r="AK76" s="13">
        <v>0</v>
      </c>
      <c r="AL76" s="13">
        <v>0</v>
      </c>
      <c r="AM76" s="13">
        <v>0</v>
      </c>
      <c r="AN76" s="13">
        <v>0</v>
      </c>
      <c r="AO76" s="13">
        <v>0</v>
      </c>
      <c r="AP76" s="13">
        <v>0</v>
      </c>
      <c r="AQ76" s="13">
        <v>0</v>
      </c>
      <c r="AR76" s="15">
        <v>0</v>
      </c>
    </row>
    <row r="77" spans="1:46" ht="34.15" customHeight="1" x14ac:dyDescent="0.25">
      <c r="A77" s="11" t="s">
        <v>155</v>
      </c>
      <c r="B77" s="12" t="s">
        <v>156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/>
      <c r="R77" s="12"/>
      <c r="S77" s="12"/>
      <c r="T77" s="13">
        <v>10</v>
      </c>
      <c r="U77" s="13">
        <v>0</v>
      </c>
      <c r="V77" s="13">
        <v>0</v>
      </c>
      <c r="W77" s="13">
        <v>0</v>
      </c>
      <c r="X77" s="13">
        <v>0</v>
      </c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5">
        <v>0</v>
      </c>
      <c r="AT77" s="22">
        <f>T77</f>
        <v>10</v>
      </c>
    </row>
    <row r="78" spans="1:46" ht="34.15" customHeight="1" x14ac:dyDescent="0.25">
      <c r="A78" s="11" t="s">
        <v>157</v>
      </c>
      <c r="B78" s="12" t="s">
        <v>158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/>
      <c r="R78" s="12"/>
      <c r="S78" s="12"/>
      <c r="T78" s="13">
        <v>10</v>
      </c>
      <c r="U78" s="13">
        <v>0</v>
      </c>
      <c r="V78" s="13">
        <v>0</v>
      </c>
      <c r="W78" s="13">
        <v>0</v>
      </c>
      <c r="X78" s="13">
        <v>0</v>
      </c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5">
        <v>0</v>
      </c>
    </row>
    <row r="79" spans="1:46" ht="74.25" customHeight="1" x14ac:dyDescent="0.25">
      <c r="A79" s="16" t="s">
        <v>159</v>
      </c>
      <c r="B79" s="12" t="s">
        <v>160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33</v>
      </c>
      <c r="R79" s="12" t="s">
        <v>81</v>
      </c>
      <c r="S79" s="12" t="s">
        <v>70</v>
      </c>
      <c r="T79" s="13">
        <v>10</v>
      </c>
      <c r="U79" s="13">
        <v>0</v>
      </c>
      <c r="V79" s="13">
        <v>0</v>
      </c>
      <c r="W79" s="13">
        <v>0</v>
      </c>
      <c r="X79" s="13">
        <v>0</v>
      </c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3">
        <v>0</v>
      </c>
      <c r="AJ79" s="13">
        <v>0</v>
      </c>
      <c r="AK79" s="13">
        <v>0</v>
      </c>
      <c r="AL79" s="13">
        <v>0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5">
        <v>0</v>
      </c>
    </row>
    <row r="80" spans="1:46" ht="34.15" customHeight="1" x14ac:dyDescent="0.25">
      <c r="A80" s="11" t="s">
        <v>161</v>
      </c>
      <c r="B80" s="12" t="s">
        <v>162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/>
      <c r="R80" s="12"/>
      <c r="S80" s="12"/>
      <c r="T80" s="13">
        <f>T81</f>
        <v>161.5</v>
      </c>
      <c r="U80" s="13">
        <v>0</v>
      </c>
      <c r="V80" s="13">
        <v>0</v>
      </c>
      <c r="W80" s="13">
        <v>0</v>
      </c>
      <c r="X80" s="13">
        <v>0</v>
      </c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3">
        <v>72.599999999999994</v>
      </c>
      <c r="AJ80" s="13">
        <v>204.9</v>
      </c>
      <c r="AK80" s="13">
        <v>204.9</v>
      </c>
      <c r="AL80" s="13">
        <v>204.9</v>
      </c>
      <c r="AM80" s="13">
        <v>204.9</v>
      </c>
      <c r="AN80" s="13">
        <v>0</v>
      </c>
      <c r="AO80" s="13">
        <v>0</v>
      </c>
      <c r="AP80" s="13">
        <v>0</v>
      </c>
      <c r="AQ80" s="13">
        <v>0</v>
      </c>
      <c r="AR80" s="15">
        <v>0</v>
      </c>
      <c r="AT80" s="22">
        <f>T80</f>
        <v>161.5</v>
      </c>
    </row>
    <row r="81" spans="1:46" ht="34.15" customHeight="1" x14ac:dyDescent="0.25">
      <c r="A81" s="11" t="s">
        <v>163</v>
      </c>
      <c r="B81" s="12" t="s">
        <v>164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f>T82</f>
        <v>161.5</v>
      </c>
      <c r="U81" s="13">
        <v>0</v>
      </c>
      <c r="V81" s="13">
        <v>0</v>
      </c>
      <c r="W81" s="13">
        <v>0</v>
      </c>
      <c r="X81" s="13">
        <v>0</v>
      </c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3">
        <v>72.599999999999994</v>
      </c>
      <c r="AJ81" s="13">
        <v>204.9</v>
      </c>
      <c r="AK81" s="13">
        <v>204.9</v>
      </c>
      <c r="AL81" s="13">
        <v>204.9</v>
      </c>
      <c r="AM81" s="13">
        <v>204.9</v>
      </c>
      <c r="AN81" s="13">
        <v>0</v>
      </c>
      <c r="AO81" s="13">
        <v>0</v>
      </c>
      <c r="AP81" s="13">
        <v>0</v>
      </c>
      <c r="AQ81" s="13">
        <v>0</v>
      </c>
      <c r="AR81" s="15">
        <v>0</v>
      </c>
    </row>
    <row r="82" spans="1:46" ht="94.5" customHeight="1" x14ac:dyDescent="0.25">
      <c r="A82" s="16" t="s">
        <v>165</v>
      </c>
      <c r="B82" s="12" t="s">
        <v>166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167</v>
      </c>
      <c r="R82" s="12" t="s">
        <v>168</v>
      </c>
      <c r="S82" s="12" t="s">
        <v>81</v>
      </c>
      <c r="T82" s="13">
        <v>161.5</v>
      </c>
      <c r="U82" s="13">
        <v>0</v>
      </c>
      <c r="V82" s="13">
        <v>0</v>
      </c>
      <c r="W82" s="13">
        <v>0</v>
      </c>
      <c r="X82" s="13">
        <v>0</v>
      </c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3">
        <v>72.599999999999994</v>
      </c>
      <c r="AJ82" s="13">
        <v>204.9</v>
      </c>
      <c r="AK82" s="13">
        <v>204.9</v>
      </c>
      <c r="AL82" s="13">
        <v>204.9</v>
      </c>
      <c r="AM82" s="13">
        <v>204.9</v>
      </c>
      <c r="AN82" s="13">
        <v>0</v>
      </c>
      <c r="AO82" s="13">
        <v>0</v>
      </c>
      <c r="AP82" s="13">
        <v>0</v>
      </c>
      <c r="AQ82" s="13">
        <v>0</v>
      </c>
      <c r="AR82" s="15">
        <v>0</v>
      </c>
    </row>
    <row r="83" spans="1:46" ht="51.4" customHeight="1" x14ac:dyDescent="0.25">
      <c r="A83" s="11" t="s">
        <v>169</v>
      </c>
      <c r="B83" s="12" t="s">
        <v>170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/>
      <c r="R83" s="12"/>
      <c r="S83" s="12"/>
      <c r="T83" s="13">
        <v>10</v>
      </c>
      <c r="U83" s="13">
        <v>0</v>
      </c>
      <c r="V83" s="13">
        <v>0</v>
      </c>
      <c r="W83" s="13">
        <v>0</v>
      </c>
      <c r="X83" s="13">
        <v>0</v>
      </c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5">
        <v>0</v>
      </c>
      <c r="AT83" s="22">
        <f>T83</f>
        <v>10</v>
      </c>
    </row>
    <row r="84" spans="1:46" ht="34.15" customHeight="1" x14ac:dyDescent="0.25">
      <c r="A84" s="11" t="s">
        <v>171</v>
      </c>
      <c r="B84" s="12" t="s">
        <v>172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v>10</v>
      </c>
      <c r="U84" s="13">
        <v>0</v>
      </c>
      <c r="V84" s="13">
        <v>0</v>
      </c>
      <c r="W84" s="13">
        <v>0</v>
      </c>
      <c r="X84" s="13">
        <v>0</v>
      </c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5">
        <v>0</v>
      </c>
    </row>
    <row r="85" spans="1:46" ht="91.5" customHeight="1" x14ac:dyDescent="0.25">
      <c r="A85" s="16" t="s">
        <v>173</v>
      </c>
      <c r="B85" s="12" t="s">
        <v>174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33</v>
      </c>
      <c r="R85" s="12" t="s">
        <v>35</v>
      </c>
      <c r="S85" s="12" t="s">
        <v>42</v>
      </c>
      <c r="T85" s="13">
        <v>10</v>
      </c>
      <c r="U85" s="13">
        <v>0</v>
      </c>
      <c r="V85" s="13">
        <v>0</v>
      </c>
      <c r="W85" s="13">
        <v>0</v>
      </c>
      <c r="X85" s="13">
        <v>0</v>
      </c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3">
        <v>0</v>
      </c>
      <c r="AJ85" s="13">
        <v>0</v>
      </c>
      <c r="AK85" s="13">
        <v>0</v>
      </c>
      <c r="AL85" s="13">
        <v>0</v>
      </c>
      <c r="AM85" s="13">
        <v>0</v>
      </c>
      <c r="AN85" s="13">
        <v>0</v>
      </c>
      <c r="AO85" s="13">
        <v>0</v>
      </c>
      <c r="AP85" s="13">
        <v>0</v>
      </c>
      <c r="AQ85" s="13">
        <v>0</v>
      </c>
      <c r="AR85" s="15">
        <v>0</v>
      </c>
    </row>
    <row r="86" spans="1:46" ht="27.75" hidden="1" customHeight="1" x14ac:dyDescent="0.25">
      <c r="A86" s="11" t="s">
        <v>175</v>
      </c>
      <c r="B86" s="12" t="s">
        <v>176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/>
      <c r="R86" s="12"/>
      <c r="S86" s="12"/>
      <c r="T86" s="13">
        <v>504.6</v>
      </c>
      <c r="U86" s="13">
        <v>0</v>
      </c>
      <c r="V86" s="13">
        <v>0</v>
      </c>
      <c r="W86" s="13">
        <v>0</v>
      </c>
      <c r="X86" s="13">
        <v>0</v>
      </c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3">
        <v>670.8</v>
      </c>
      <c r="AJ86" s="13">
        <v>0</v>
      </c>
      <c r="AK86" s="13">
        <v>0</v>
      </c>
      <c r="AL86" s="13">
        <v>0</v>
      </c>
      <c r="AM86" s="13">
        <v>0</v>
      </c>
      <c r="AN86" s="13">
        <v>794.2</v>
      </c>
      <c r="AO86" s="13">
        <v>0</v>
      </c>
      <c r="AP86" s="13">
        <v>0</v>
      </c>
      <c r="AQ86" s="13">
        <v>0</v>
      </c>
      <c r="AR86" s="15">
        <v>0</v>
      </c>
    </row>
    <row r="87" spans="1:46" ht="27.75" hidden="1" customHeight="1" x14ac:dyDescent="0.25">
      <c r="A87" s="11" t="s">
        <v>177</v>
      </c>
      <c r="B87" s="12" t="s">
        <v>178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/>
      <c r="U87" s="13">
        <v>0</v>
      </c>
      <c r="V87" s="13">
        <v>0</v>
      </c>
      <c r="W87" s="13">
        <v>0</v>
      </c>
      <c r="X87" s="13">
        <v>0</v>
      </c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5">
        <v>0</v>
      </c>
    </row>
    <row r="88" spans="1:46" ht="34.15" hidden="1" customHeight="1" x14ac:dyDescent="0.25">
      <c r="A88" s="11" t="s">
        <v>179</v>
      </c>
      <c r="B88" s="12" t="s">
        <v>180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181</v>
      </c>
      <c r="R88" s="12" t="s">
        <v>81</v>
      </c>
      <c r="S88" s="12" t="s">
        <v>34</v>
      </c>
      <c r="T88" s="13"/>
      <c r="U88" s="13">
        <v>0</v>
      </c>
      <c r="V88" s="13">
        <v>0</v>
      </c>
      <c r="W88" s="13">
        <v>0</v>
      </c>
      <c r="X88" s="13">
        <v>0</v>
      </c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5">
        <v>0</v>
      </c>
    </row>
    <row r="89" spans="1:46" ht="27.75" customHeight="1" x14ac:dyDescent="0.25">
      <c r="A89" s="11" t="s">
        <v>182</v>
      </c>
      <c r="B89" s="12" t="s">
        <v>183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/>
      <c r="R89" s="12"/>
      <c r="S89" s="12"/>
      <c r="T89" s="13">
        <v>534.6</v>
      </c>
      <c r="U89" s="13">
        <v>0</v>
      </c>
      <c r="V89" s="13">
        <v>0</v>
      </c>
      <c r="W89" s="13">
        <v>0</v>
      </c>
      <c r="X89" s="13">
        <v>0</v>
      </c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3">
        <v>603.5</v>
      </c>
      <c r="AJ89" s="13">
        <v>0</v>
      </c>
      <c r="AK89" s="13">
        <v>0</v>
      </c>
      <c r="AL89" s="13">
        <v>0</v>
      </c>
      <c r="AM89" s="13">
        <v>0</v>
      </c>
      <c r="AN89" s="13">
        <v>914.8</v>
      </c>
      <c r="AO89" s="13">
        <v>0</v>
      </c>
      <c r="AP89" s="13">
        <v>0</v>
      </c>
      <c r="AQ89" s="13">
        <v>0</v>
      </c>
      <c r="AR89" s="15">
        <v>0</v>
      </c>
      <c r="AT89" s="22">
        <f>T89</f>
        <v>534.6</v>
      </c>
    </row>
    <row r="90" spans="1:46" ht="28.5" customHeight="1" x14ac:dyDescent="0.25">
      <c r="A90" s="11" t="s">
        <v>184</v>
      </c>
      <c r="B90" s="12" t="s">
        <v>185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v>1</v>
      </c>
      <c r="U90" s="13">
        <v>0</v>
      </c>
      <c r="V90" s="13">
        <v>0</v>
      </c>
      <c r="W90" s="13">
        <v>0</v>
      </c>
      <c r="X90" s="13">
        <v>0</v>
      </c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3">
        <v>1</v>
      </c>
      <c r="AJ90" s="13">
        <v>0</v>
      </c>
      <c r="AK90" s="13">
        <v>0</v>
      </c>
      <c r="AL90" s="13">
        <v>0</v>
      </c>
      <c r="AM90" s="13">
        <v>0</v>
      </c>
      <c r="AN90" s="13">
        <v>1</v>
      </c>
      <c r="AO90" s="13">
        <v>0</v>
      </c>
      <c r="AP90" s="13">
        <v>0</v>
      </c>
      <c r="AQ90" s="13">
        <v>0</v>
      </c>
      <c r="AR90" s="15">
        <v>0</v>
      </c>
    </row>
    <row r="91" spans="1:46" ht="34.15" customHeight="1" x14ac:dyDescent="0.25">
      <c r="A91" s="11" t="s">
        <v>186</v>
      </c>
      <c r="B91" s="12" t="s">
        <v>187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188</v>
      </c>
      <c r="R91" s="12" t="s">
        <v>81</v>
      </c>
      <c r="S91" s="12" t="s">
        <v>133</v>
      </c>
      <c r="T91" s="13">
        <v>1</v>
      </c>
      <c r="U91" s="13">
        <v>0</v>
      </c>
      <c r="V91" s="13">
        <v>0</v>
      </c>
      <c r="W91" s="13">
        <v>0</v>
      </c>
      <c r="X91" s="13">
        <v>0</v>
      </c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3">
        <v>1</v>
      </c>
      <c r="AJ91" s="13">
        <v>0</v>
      </c>
      <c r="AK91" s="13">
        <v>0</v>
      </c>
      <c r="AL91" s="13">
        <v>0</v>
      </c>
      <c r="AM91" s="13">
        <v>0</v>
      </c>
      <c r="AN91" s="13">
        <v>1</v>
      </c>
      <c r="AO91" s="13">
        <v>0</v>
      </c>
      <c r="AP91" s="13">
        <v>0</v>
      </c>
      <c r="AQ91" s="13">
        <v>0</v>
      </c>
      <c r="AR91" s="15">
        <v>0</v>
      </c>
    </row>
    <row r="92" spans="1:46" ht="26.25" customHeight="1" x14ac:dyDescent="0.25">
      <c r="A92" s="11" t="s">
        <v>189</v>
      </c>
      <c r="B92" s="12" t="s">
        <v>190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/>
      <c r="R92" s="12"/>
      <c r="S92" s="12"/>
      <c r="T92" s="13">
        <v>533.6</v>
      </c>
      <c r="U92" s="13">
        <v>0</v>
      </c>
      <c r="V92" s="13">
        <v>0</v>
      </c>
      <c r="W92" s="13">
        <v>0</v>
      </c>
      <c r="X92" s="13">
        <v>0</v>
      </c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3">
        <v>602.5</v>
      </c>
      <c r="AJ92" s="13">
        <v>0</v>
      </c>
      <c r="AK92" s="13">
        <v>0</v>
      </c>
      <c r="AL92" s="13">
        <v>0</v>
      </c>
      <c r="AM92" s="13">
        <v>0</v>
      </c>
      <c r="AN92" s="13">
        <v>913.8</v>
      </c>
      <c r="AO92" s="13">
        <v>0</v>
      </c>
      <c r="AP92" s="13">
        <v>0</v>
      </c>
      <c r="AQ92" s="13">
        <v>0</v>
      </c>
      <c r="AR92" s="15">
        <v>0</v>
      </c>
    </row>
    <row r="93" spans="1:46" ht="42" customHeight="1" x14ac:dyDescent="0.25">
      <c r="A93" s="11" t="s">
        <v>191</v>
      </c>
      <c r="B93" s="12" t="s">
        <v>192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33</v>
      </c>
      <c r="R93" s="12" t="s">
        <v>70</v>
      </c>
      <c r="S93" s="12" t="s">
        <v>193</v>
      </c>
      <c r="T93" s="13">
        <v>15</v>
      </c>
      <c r="U93" s="13">
        <v>0</v>
      </c>
      <c r="V93" s="13">
        <v>0</v>
      </c>
      <c r="W93" s="13">
        <v>0</v>
      </c>
      <c r="X93" s="13">
        <v>0</v>
      </c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5">
        <v>0</v>
      </c>
    </row>
    <row r="94" spans="1:46" ht="34.15" customHeight="1" x14ac:dyDescent="0.25">
      <c r="A94" s="11" t="s">
        <v>194</v>
      </c>
      <c r="B94" s="12" t="s">
        <v>192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152</v>
      </c>
      <c r="R94" s="12" t="s">
        <v>81</v>
      </c>
      <c r="S94" s="12" t="s">
        <v>149</v>
      </c>
      <c r="T94" s="13">
        <v>20</v>
      </c>
      <c r="U94" s="13">
        <v>0</v>
      </c>
      <c r="V94" s="13">
        <v>0</v>
      </c>
      <c r="W94" s="13">
        <v>0</v>
      </c>
      <c r="X94" s="13">
        <v>0</v>
      </c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3">
        <v>20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5">
        <v>0</v>
      </c>
    </row>
    <row r="95" spans="1:46" ht="76.5" customHeight="1" x14ac:dyDescent="0.25">
      <c r="A95" s="11" t="s">
        <v>195</v>
      </c>
      <c r="B95" s="12" t="s">
        <v>196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 t="s">
        <v>140</v>
      </c>
      <c r="R95" s="12" t="s">
        <v>197</v>
      </c>
      <c r="S95" s="12" t="s">
        <v>42</v>
      </c>
      <c r="T95" s="13">
        <v>241.7</v>
      </c>
      <c r="U95" s="13">
        <v>0</v>
      </c>
      <c r="V95" s="13">
        <v>0</v>
      </c>
      <c r="W95" s="13">
        <v>0</v>
      </c>
      <c r="X95" s="13">
        <v>0</v>
      </c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3">
        <v>249.3</v>
      </c>
      <c r="AJ95" s="13">
        <v>0</v>
      </c>
      <c r="AK95" s="13">
        <v>0</v>
      </c>
      <c r="AL95" s="13">
        <v>0</v>
      </c>
      <c r="AM95" s="13">
        <v>0</v>
      </c>
      <c r="AN95" s="13">
        <v>257.60000000000002</v>
      </c>
      <c r="AO95" s="13">
        <v>0</v>
      </c>
      <c r="AP95" s="13">
        <v>0</v>
      </c>
      <c r="AQ95" s="13">
        <v>0</v>
      </c>
      <c r="AR95" s="15">
        <v>0</v>
      </c>
    </row>
    <row r="96" spans="1:46" ht="123" customHeight="1" x14ac:dyDescent="0.25">
      <c r="A96" s="16" t="s">
        <v>198</v>
      </c>
      <c r="B96" s="12" t="s">
        <v>199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33</v>
      </c>
      <c r="R96" s="12" t="s">
        <v>81</v>
      </c>
      <c r="S96" s="12" t="s">
        <v>70</v>
      </c>
      <c r="T96" s="13">
        <v>0.2</v>
      </c>
      <c r="U96" s="13">
        <v>0</v>
      </c>
      <c r="V96" s="13">
        <v>0</v>
      </c>
      <c r="W96" s="13">
        <v>0</v>
      </c>
      <c r="X96" s="13">
        <v>0</v>
      </c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3">
        <v>0.2</v>
      </c>
      <c r="AJ96" s="13">
        <v>0</v>
      </c>
      <c r="AK96" s="13">
        <v>0</v>
      </c>
      <c r="AL96" s="13">
        <v>0</v>
      </c>
      <c r="AM96" s="13">
        <v>0</v>
      </c>
      <c r="AN96" s="13">
        <v>0.2</v>
      </c>
      <c r="AO96" s="13">
        <v>0</v>
      </c>
      <c r="AP96" s="13">
        <v>0</v>
      </c>
      <c r="AQ96" s="13">
        <v>0</v>
      </c>
      <c r="AR96" s="15">
        <v>0</v>
      </c>
    </row>
    <row r="97" spans="1:44" ht="75.75" customHeight="1" x14ac:dyDescent="0.25">
      <c r="A97" s="11" t="s">
        <v>200</v>
      </c>
      <c r="B97" s="12" t="s">
        <v>201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202</v>
      </c>
      <c r="R97" s="12" t="s">
        <v>81</v>
      </c>
      <c r="S97" s="12" t="s">
        <v>70</v>
      </c>
      <c r="T97" s="13">
        <v>44.9</v>
      </c>
      <c r="U97" s="13">
        <v>0</v>
      </c>
      <c r="V97" s="13">
        <v>0</v>
      </c>
      <c r="W97" s="13">
        <v>0</v>
      </c>
      <c r="X97" s="13">
        <v>0</v>
      </c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5">
        <v>0</v>
      </c>
    </row>
    <row r="98" spans="1:44" ht="75.75" customHeight="1" x14ac:dyDescent="0.25">
      <c r="A98" s="16" t="s">
        <v>203</v>
      </c>
      <c r="B98" s="12" t="s">
        <v>204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 t="s">
        <v>202</v>
      </c>
      <c r="R98" s="12" t="s">
        <v>81</v>
      </c>
      <c r="S98" s="12" t="s">
        <v>205</v>
      </c>
      <c r="T98" s="13">
        <v>101.8</v>
      </c>
      <c r="U98" s="13">
        <v>0</v>
      </c>
      <c r="V98" s="13">
        <v>0</v>
      </c>
      <c r="W98" s="13">
        <v>0</v>
      </c>
      <c r="X98" s="13">
        <v>0</v>
      </c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5">
        <v>0</v>
      </c>
    </row>
    <row r="99" spans="1:44" ht="51.4" customHeight="1" x14ac:dyDescent="0.25">
      <c r="A99" s="11" t="s">
        <v>206</v>
      </c>
      <c r="B99" s="12" t="s">
        <v>207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181</v>
      </c>
      <c r="R99" s="12" t="s">
        <v>81</v>
      </c>
      <c r="S99" s="12" t="s">
        <v>149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3">
        <v>333</v>
      </c>
      <c r="AJ99" s="13">
        <v>0</v>
      </c>
      <c r="AK99" s="13">
        <v>0</v>
      </c>
      <c r="AL99" s="13">
        <v>0</v>
      </c>
      <c r="AM99" s="13">
        <v>0</v>
      </c>
      <c r="AN99" s="13">
        <v>656</v>
      </c>
      <c r="AO99" s="13">
        <v>0</v>
      </c>
      <c r="AP99" s="13">
        <v>0</v>
      </c>
      <c r="AQ99" s="13">
        <v>0</v>
      </c>
      <c r="AR99" s="15">
        <v>0</v>
      </c>
    </row>
    <row r="100" spans="1:44" ht="64.5" customHeight="1" x14ac:dyDescent="0.25">
      <c r="A100" s="18" t="s">
        <v>218</v>
      </c>
      <c r="B100" s="19" t="s">
        <v>219</v>
      </c>
      <c r="C100" s="20">
        <v>410</v>
      </c>
      <c r="D100" s="19" t="s">
        <v>35</v>
      </c>
      <c r="E100" s="19" t="s">
        <v>81</v>
      </c>
      <c r="F100" s="29">
        <v>110</v>
      </c>
      <c r="G100" s="29">
        <v>0</v>
      </c>
      <c r="H100" s="29">
        <v>0</v>
      </c>
      <c r="I100" s="18" t="s">
        <v>218</v>
      </c>
      <c r="J100" s="19" t="s">
        <v>219</v>
      </c>
      <c r="K100" s="20">
        <v>410</v>
      </c>
      <c r="L100" s="19" t="s">
        <v>35</v>
      </c>
      <c r="M100" s="19" t="s">
        <v>81</v>
      </c>
      <c r="N100" s="29">
        <v>110</v>
      </c>
      <c r="O100" s="29">
        <v>0</v>
      </c>
      <c r="P100" s="29">
        <v>0</v>
      </c>
      <c r="Q100" s="20">
        <v>410</v>
      </c>
      <c r="R100" s="19" t="s">
        <v>35</v>
      </c>
      <c r="S100" s="20">
        <v>1</v>
      </c>
      <c r="T100" s="29">
        <v>110</v>
      </c>
      <c r="U100" s="29" t="s">
        <v>81</v>
      </c>
      <c r="V100" s="29">
        <v>110</v>
      </c>
      <c r="W100" s="29">
        <v>0</v>
      </c>
      <c r="X100" s="29">
        <v>0</v>
      </c>
      <c r="Y100" s="30" t="s">
        <v>218</v>
      </c>
      <c r="Z100" s="29" t="s">
        <v>219</v>
      </c>
      <c r="AA100" s="29">
        <v>410</v>
      </c>
      <c r="AB100" s="29" t="s">
        <v>35</v>
      </c>
      <c r="AC100" s="29" t="s">
        <v>81</v>
      </c>
      <c r="AD100" s="29">
        <v>110</v>
      </c>
      <c r="AE100" s="29">
        <v>0</v>
      </c>
      <c r="AF100" s="29">
        <v>0</v>
      </c>
      <c r="AG100" s="30" t="s">
        <v>218</v>
      </c>
      <c r="AH100" s="29" t="s">
        <v>219</v>
      </c>
      <c r="AI100" s="29">
        <v>0</v>
      </c>
      <c r="AJ100" s="29" t="s">
        <v>35</v>
      </c>
      <c r="AK100" s="29" t="s">
        <v>81</v>
      </c>
      <c r="AL100" s="29">
        <v>110</v>
      </c>
      <c r="AM100" s="29">
        <v>0</v>
      </c>
      <c r="AN100" s="29">
        <v>0</v>
      </c>
      <c r="AO100" s="13"/>
      <c r="AP100" s="13"/>
      <c r="AQ100" s="13"/>
      <c r="AR100" s="15"/>
    </row>
    <row r="101" spans="1:44" ht="17.100000000000001" customHeight="1" x14ac:dyDescent="0.25">
      <c r="A101" s="11" t="s">
        <v>208</v>
      </c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/>
      <c r="R101" s="12"/>
      <c r="S101" s="12"/>
      <c r="T101" s="13">
        <f>T16+T19+T24+T32+T37+T44+T46+T52+T62+T65+T68+T77+T80+T83+T89</f>
        <v>18272.8</v>
      </c>
      <c r="U101" s="13">
        <v>0</v>
      </c>
      <c r="V101" s="13">
        <v>0</v>
      </c>
      <c r="W101" s="13">
        <v>0</v>
      </c>
      <c r="X101" s="13">
        <v>0</v>
      </c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3">
        <v>13302.4</v>
      </c>
      <c r="AJ101" s="13">
        <v>0</v>
      </c>
      <c r="AK101" s="13">
        <v>0</v>
      </c>
      <c r="AL101" s="13">
        <v>0</v>
      </c>
      <c r="AM101" s="13">
        <v>0</v>
      </c>
      <c r="AN101" s="13">
        <v>13117.4</v>
      </c>
      <c r="AO101" s="13">
        <v>0</v>
      </c>
      <c r="AP101" s="13">
        <v>0</v>
      </c>
      <c r="AQ101" s="13">
        <v>0</v>
      </c>
      <c r="AR101" s="15">
        <v>0</v>
      </c>
    </row>
    <row r="102" spans="1:44" ht="15" x14ac:dyDescent="0.25"/>
    <row r="106" spans="1:44" ht="7.5" customHeight="1" x14ac:dyDescent="0.25"/>
    <row r="107" spans="1:44" ht="14.25" hidden="1" customHeight="1" x14ac:dyDescent="0.25"/>
    <row r="108" spans="1:44" ht="14.25" hidden="1" customHeight="1" x14ac:dyDescent="0.25"/>
    <row r="109" spans="1:44" ht="48" customHeight="1" x14ac:dyDescent="0.4">
      <c r="A109" s="33" t="s">
        <v>210</v>
      </c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</row>
  </sheetData>
  <mergeCells count="34">
    <mergeCell ref="A109:AN109"/>
    <mergeCell ref="AQ13:AQ14"/>
    <mergeCell ref="Q13:Q14"/>
    <mergeCell ref="U13:U14"/>
    <mergeCell ref="A2:AN2"/>
    <mergeCell ref="AJ13:AJ14"/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R13:AR14"/>
    <mergeCell ref="AM13:AM14"/>
    <mergeCell ref="S13:S14"/>
    <mergeCell ref="AP13:AP14"/>
    <mergeCell ref="AO13:AO14"/>
    <mergeCell ref="R3:AN3"/>
    <mergeCell ref="R13:R14"/>
    <mergeCell ref="AK13:AK14"/>
    <mergeCell ref="W13:W14"/>
    <mergeCell ref="AC13:AC14"/>
    <mergeCell ref="V13:V14"/>
    <mergeCell ref="X13:X14"/>
    <mergeCell ref="AE13:AE14"/>
    <mergeCell ref="AF13:AF14"/>
    <mergeCell ref="AB13:AB14"/>
    <mergeCell ref="AG13:AG14"/>
    <mergeCell ref="AH13:AH14"/>
    <mergeCell ref="AA13:AA14"/>
  </mergeCells>
  <pageMargins left="1.17" right="0.39" top="0.39" bottom="0.39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dcterms:created xsi:type="dcterms:W3CDTF">2021-01-12T12:18:58Z</dcterms:created>
  <dcterms:modified xsi:type="dcterms:W3CDTF">2022-05-05T13:56:02Z</dcterms:modified>
</cp:coreProperties>
</file>